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5-37 Կենտրոն Մկրտչյան Տպագիչ\Hraver 25-37\Hraver Hay 25-34\Ծավալաթերթեր\"/>
    </mc:Choice>
  </mc:AlternateContent>
  <xr:revisionPtr revIDLastSave="0" documentId="13_ncr:1_{A1A27DCE-C0DA-44A4-A521-1523473DFB57}" xr6:coauthVersionLast="47" xr6:coauthVersionMax="47" xr10:uidLastSave="{00000000-0000-0000-0000-000000000000}"/>
  <bookViews>
    <workbookView xWindow="-108" yWindow="-108" windowWidth="23256" windowHeight="12576" tabRatio="852" activeTab="6" xr2:uid="{00000000-000D-0000-FFFF-FFFF00000000}"/>
  </bookViews>
  <sheets>
    <sheet name="bov" sheetId="96" r:id="rId1"/>
    <sheet name="bac  " sheetId="103" r:id="rId2"/>
    <sheet name="Ampop" sheetId="102" r:id="rId3"/>
    <sheet name="Obyekt 1" sheetId="105" r:id="rId4"/>
    <sheet name="1-1" sheetId="94" r:id="rId5"/>
    <sheet name="1-2" sheetId="107" r:id="rId6"/>
    <sheet name="Ծվթ." sheetId="110" r:id="rId7"/>
    <sheet name="Вед. Р.)" sheetId="108" r:id="rId8"/>
  </sheets>
  <definedNames>
    <definedName name="_xlnm._FilterDatabase" localSheetId="7" hidden="1">'Вед. Р.)'!$A$1:$H$55</definedName>
    <definedName name="_xlnm._FilterDatabase" localSheetId="6" hidden="1">Ծվթ.!$A$1:$H$55</definedName>
    <definedName name="_xlnm.Print_Area" localSheetId="2">Ampop!$A$1:$F$52</definedName>
    <definedName name="_xlnm.Print_Area" localSheetId="1">'bac  '!$A$1:$H$46</definedName>
    <definedName name="_xlnm.Print_Area" localSheetId="7">'Вед. Р.)'!$A$1:$I$81</definedName>
    <definedName name="_xlnm.Print_Area" localSheetId="6">Ծվթ.!$A$1:$H$79</definedName>
    <definedName name="_xlnm.Print_Titles" localSheetId="4">'1-1'!$17:$17</definedName>
    <definedName name="_xlnm.Print_Titles" localSheetId="2">Ampop!$10:$10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3" i="108" l="1"/>
  <c r="H63" i="108" s="1"/>
  <c r="G25" i="108"/>
  <c r="H25" i="108" s="1"/>
  <c r="G33" i="108"/>
  <c r="H33" i="108" s="1"/>
  <c r="G6" i="108"/>
  <c r="G60" i="108" s="1"/>
  <c r="H60" i="108" s="1"/>
  <c r="G67" i="108"/>
  <c r="H67" i="108"/>
  <c r="A72" i="94"/>
  <c r="A77" i="94"/>
  <c r="A82" i="94" s="1"/>
  <c r="A87" i="94" s="1"/>
  <c r="A92" i="94" s="1"/>
  <c r="A97" i="94" s="1"/>
  <c r="A102" i="94" s="1"/>
  <c r="A107" i="94" s="1"/>
  <c r="A112" i="94" s="1"/>
  <c r="A117" i="94" s="1"/>
  <c r="A122" i="94" s="1"/>
  <c r="A129" i="94" s="1"/>
  <c r="A134" i="94" s="1"/>
  <c r="A140" i="94" s="1"/>
  <c r="A145" i="94" s="1"/>
  <c r="A150" i="94" s="1"/>
  <c r="A155" i="94" s="1"/>
  <c r="A160" i="94" s="1"/>
  <c r="A165" i="94" s="1"/>
  <c r="A172" i="94" s="1"/>
  <c r="A177" i="94" s="1"/>
  <c r="A184" i="94" s="1"/>
  <c r="A190" i="94" s="1"/>
  <c r="A67" i="94"/>
  <c r="A29" i="107"/>
  <c r="A34" i="107"/>
  <c r="A39" i="107"/>
  <c r="A44" i="107" s="1"/>
  <c r="A49" i="107" s="1"/>
  <c r="A54" i="107" s="1"/>
  <c r="A59" i="107" s="1"/>
  <c r="A64" i="107" s="1"/>
  <c r="A69" i="107" s="1"/>
  <c r="A74" i="107" s="1"/>
  <c r="A79" i="107" s="1"/>
  <c r="A84" i="107" s="1"/>
  <c r="A89" i="107" s="1"/>
  <c r="A94" i="107" s="1"/>
  <c r="A99" i="107" s="1"/>
  <c r="A104" i="107" s="1"/>
  <c r="A24" i="107"/>
  <c r="E140" i="94"/>
  <c r="E129" i="94"/>
  <c r="A25" i="94"/>
  <c r="A30" i="94" s="1"/>
  <c r="A35" i="94" s="1"/>
  <c r="A40" i="94" s="1"/>
  <c r="A45" i="94" s="1"/>
  <c r="A50" i="94" s="1"/>
  <c r="A55" i="94" s="1"/>
  <c r="I25" i="94"/>
  <c r="J25" i="94" s="1"/>
  <c r="G25" i="94"/>
  <c r="H25" i="94"/>
  <c r="A5" i="96"/>
  <c r="A6" i="96"/>
  <c r="A7" i="96"/>
  <c r="A8" i="96" s="1"/>
  <c r="A9" i="96" s="1"/>
  <c r="C12" i="102"/>
  <c r="C13" i="102"/>
  <c r="C14" i="102"/>
  <c r="C15" i="102"/>
  <c r="C16" i="102"/>
  <c r="C17" i="102"/>
  <c r="C18" i="102"/>
  <c r="C19" i="102"/>
  <c r="C20" i="102"/>
  <c r="C21" i="102"/>
  <c r="C22" i="102"/>
  <c r="C23" i="102"/>
  <c r="C24" i="102"/>
  <c r="C25" i="102"/>
  <c r="C26" i="102"/>
  <c r="C27" i="102"/>
  <c r="C28" i="102"/>
  <c r="C29" i="102"/>
  <c r="C30" i="102"/>
  <c r="E39" i="102"/>
  <c r="D17" i="105"/>
  <c r="D19" i="105"/>
  <c r="D11" i="102"/>
  <c r="D31" i="102" s="1"/>
  <c r="D33" i="102" s="1"/>
  <c r="E19" i="105"/>
  <c r="R15" i="94"/>
  <c r="R177" i="94" s="1"/>
  <c r="H19" i="94"/>
  <c r="J19" i="94"/>
  <c r="O19" i="94"/>
  <c r="Q19" i="94"/>
  <c r="R19" i="94" s="1"/>
  <c r="F19" i="94" s="1"/>
  <c r="P19" i="94" s="1"/>
  <c r="H20" i="94"/>
  <c r="J20" i="94"/>
  <c r="O20" i="94"/>
  <c r="O21" i="94"/>
  <c r="O22" i="94"/>
  <c r="O23" i="94"/>
  <c r="O24" i="94"/>
  <c r="O25" i="94"/>
  <c r="O26" i="94"/>
  <c r="O27" i="94"/>
  <c r="O28" i="94"/>
  <c r="O29" i="94"/>
  <c r="G30" i="94"/>
  <c r="H30" i="94"/>
  <c r="I30" i="94"/>
  <c r="J30" i="94"/>
  <c r="O30" i="94"/>
  <c r="O31" i="94"/>
  <c r="O32" i="94"/>
  <c r="O33" i="94"/>
  <c r="Q30" i="94" s="1"/>
  <c r="R30" i="94" s="1"/>
  <c r="O34" i="94"/>
  <c r="H35" i="94"/>
  <c r="J35" i="94"/>
  <c r="O35" i="94"/>
  <c r="Q35" i="94" s="1"/>
  <c r="R35" i="94" s="1"/>
  <c r="O36" i="94"/>
  <c r="O37" i="94"/>
  <c r="O38" i="94"/>
  <c r="O39" i="94"/>
  <c r="H40" i="94"/>
  <c r="J40" i="94"/>
  <c r="O40" i="94"/>
  <c r="Q40" i="94" s="1"/>
  <c r="R40" i="94" s="1"/>
  <c r="O41" i="94"/>
  <c r="O42" i="94"/>
  <c r="O43" i="94"/>
  <c r="O44" i="94"/>
  <c r="H45" i="94"/>
  <c r="J45" i="94"/>
  <c r="O45" i="94"/>
  <c r="O46" i="94"/>
  <c r="Q45" i="94" s="1"/>
  <c r="R45" i="94" s="1"/>
  <c r="F45" i="94" s="1"/>
  <c r="P45" i="94" s="1"/>
  <c r="O47" i="94"/>
  <c r="O48" i="94"/>
  <c r="O49" i="94"/>
  <c r="H50" i="94"/>
  <c r="J50" i="94"/>
  <c r="O50" i="94"/>
  <c r="O51" i="94"/>
  <c r="O52" i="94"/>
  <c r="Q50" i="94" s="1"/>
  <c r="R50" i="94" s="1"/>
  <c r="O53" i="94"/>
  <c r="O54" i="94"/>
  <c r="H55" i="94"/>
  <c r="J55" i="94"/>
  <c r="O55" i="94"/>
  <c r="O56" i="94"/>
  <c r="O57" i="94"/>
  <c r="O58" i="94"/>
  <c r="O59" i="94"/>
  <c r="Q55" i="94" s="1"/>
  <c r="R55" i="94" s="1"/>
  <c r="F55" i="94" s="1"/>
  <c r="P55" i="94" s="1"/>
  <c r="H61" i="94"/>
  <c r="J61" i="94"/>
  <c r="O61" i="94"/>
  <c r="Q61" i="94"/>
  <c r="R61" i="94" s="1"/>
  <c r="F61" i="94" s="1"/>
  <c r="P61" i="94" s="1"/>
  <c r="H62" i="94"/>
  <c r="J62" i="94"/>
  <c r="O62" i="94"/>
  <c r="Q62" i="94" s="1"/>
  <c r="R62" i="94" s="1"/>
  <c r="F62" i="94" s="1"/>
  <c r="P62" i="94" s="1"/>
  <c r="O63" i="94"/>
  <c r="O64" i="94"/>
  <c r="O65" i="94"/>
  <c r="O66" i="94"/>
  <c r="E67" i="94"/>
  <c r="H67" i="94"/>
  <c r="J67" i="94"/>
  <c r="O67" i="94"/>
  <c r="Q67" i="94" s="1"/>
  <c r="R67" i="94" s="1"/>
  <c r="F67" i="94" s="1"/>
  <c r="O68" i="94"/>
  <c r="O69" i="94"/>
  <c r="O70" i="94"/>
  <c r="O71" i="94"/>
  <c r="H72" i="94"/>
  <c r="J72" i="94"/>
  <c r="O72" i="94"/>
  <c r="O73" i="94"/>
  <c r="O74" i="94"/>
  <c r="Q72" i="94" s="1"/>
  <c r="R72" i="94" s="1"/>
  <c r="O75" i="94"/>
  <c r="O76" i="94"/>
  <c r="H77" i="94"/>
  <c r="J77" i="94"/>
  <c r="O77" i="94"/>
  <c r="O78" i="94"/>
  <c r="O79" i="94"/>
  <c r="O80" i="94"/>
  <c r="O81" i="94"/>
  <c r="E82" i="94"/>
  <c r="H82" i="94"/>
  <c r="J82" i="94"/>
  <c r="O82" i="94"/>
  <c r="O83" i="94"/>
  <c r="O84" i="94"/>
  <c r="O85" i="94"/>
  <c r="Q82" i="94" s="1"/>
  <c r="R82" i="94" s="1"/>
  <c r="O86" i="94"/>
  <c r="H87" i="94"/>
  <c r="J87" i="94"/>
  <c r="O87" i="94"/>
  <c r="O88" i="94"/>
  <c r="O89" i="94"/>
  <c r="O90" i="94"/>
  <c r="O91" i="94"/>
  <c r="G92" i="94"/>
  <c r="H92" i="94"/>
  <c r="I92" i="94"/>
  <c r="J92" i="94"/>
  <c r="O92" i="94"/>
  <c r="O93" i="94"/>
  <c r="O94" i="94"/>
  <c r="O95" i="94"/>
  <c r="O96" i="94"/>
  <c r="H97" i="94"/>
  <c r="J97" i="94"/>
  <c r="O97" i="94"/>
  <c r="O98" i="94"/>
  <c r="O99" i="94"/>
  <c r="O100" i="94"/>
  <c r="O101" i="94"/>
  <c r="Q97" i="94" s="1"/>
  <c r="R97" i="94" s="1"/>
  <c r="F97" i="94" s="1"/>
  <c r="P97" i="94" s="1"/>
  <c r="H102" i="94"/>
  <c r="J102" i="94"/>
  <c r="O102" i="94"/>
  <c r="O103" i="94"/>
  <c r="O104" i="94"/>
  <c r="O105" i="94"/>
  <c r="O106" i="94"/>
  <c r="H107" i="94"/>
  <c r="J107" i="94"/>
  <c r="O107" i="94"/>
  <c r="O108" i="94"/>
  <c r="O109" i="94"/>
  <c r="O110" i="94"/>
  <c r="O111" i="94"/>
  <c r="H112" i="94"/>
  <c r="J112" i="94"/>
  <c r="O112" i="94"/>
  <c r="O113" i="94"/>
  <c r="O114" i="94"/>
  <c r="O115" i="94"/>
  <c r="O116" i="94"/>
  <c r="H117" i="94"/>
  <c r="J117" i="94"/>
  <c r="O117" i="94"/>
  <c r="Q117" i="94" s="1"/>
  <c r="R117" i="94" s="1"/>
  <c r="O118" i="94"/>
  <c r="O119" i="94"/>
  <c r="O120" i="94"/>
  <c r="O121" i="94"/>
  <c r="H122" i="94"/>
  <c r="J122" i="94"/>
  <c r="O122" i="94"/>
  <c r="O123" i="94"/>
  <c r="O124" i="94"/>
  <c r="O125" i="94"/>
  <c r="O126" i="94"/>
  <c r="H128" i="94"/>
  <c r="J128" i="94"/>
  <c r="O128" i="94"/>
  <c r="Q128" i="94"/>
  <c r="H129" i="94"/>
  <c r="J129" i="94"/>
  <c r="O130" i="94"/>
  <c r="M131" i="94"/>
  <c r="O131" i="94"/>
  <c r="O132" i="94"/>
  <c r="O133" i="94"/>
  <c r="H134" i="94"/>
  <c r="J134" i="94"/>
  <c r="O134" i="94"/>
  <c r="O135" i="94"/>
  <c r="O136" i="94"/>
  <c r="O137" i="94"/>
  <c r="O138" i="94"/>
  <c r="H139" i="94"/>
  <c r="J139" i="94"/>
  <c r="O139" i="94"/>
  <c r="Q139" i="94" s="1"/>
  <c r="R139" i="94" s="1"/>
  <c r="H140" i="94"/>
  <c r="J140" i="94"/>
  <c r="O140" i="94"/>
  <c r="O141" i="94"/>
  <c r="O142" i="94"/>
  <c r="O143" i="94"/>
  <c r="O144" i="94"/>
  <c r="H145" i="94"/>
  <c r="J145" i="94"/>
  <c r="O145" i="94"/>
  <c r="O146" i="94"/>
  <c r="O147" i="94"/>
  <c r="O148" i="94"/>
  <c r="O149" i="94"/>
  <c r="H150" i="94"/>
  <c r="J150" i="94"/>
  <c r="O150" i="94"/>
  <c r="O151" i="94"/>
  <c r="O152" i="94"/>
  <c r="O153" i="94"/>
  <c r="O154" i="94"/>
  <c r="H155" i="94"/>
  <c r="F155" i="94" s="1"/>
  <c r="P155" i="94" s="1"/>
  <c r="J155" i="94"/>
  <c r="O155" i="94"/>
  <c r="O156" i="94"/>
  <c r="O157" i="94"/>
  <c r="O158" i="94"/>
  <c r="O159" i="94"/>
  <c r="H160" i="94"/>
  <c r="J160" i="94"/>
  <c r="F160" i="94" s="1"/>
  <c r="P160" i="94" s="1"/>
  <c r="Q160" i="94"/>
  <c r="R160" i="94" s="1"/>
  <c r="J165" i="94"/>
  <c r="P165" i="94"/>
  <c r="Q165" i="94"/>
  <c r="H171" i="94"/>
  <c r="J171" i="94"/>
  <c r="O171" i="94"/>
  <c r="Q171" i="94"/>
  <c r="R171" i="94" s="1"/>
  <c r="F171" i="94" s="1"/>
  <c r="P171" i="94" s="1"/>
  <c r="H172" i="94"/>
  <c r="J172" i="94"/>
  <c r="Q172" i="94"/>
  <c r="H177" i="94"/>
  <c r="J177" i="94"/>
  <c r="F177" i="94" s="1"/>
  <c r="P177" i="94" s="1"/>
  <c r="Q177" i="94"/>
  <c r="H183" i="94"/>
  <c r="J183" i="94"/>
  <c r="O183" i="94"/>
  <c r="Q183" i="94" s="1"/>
  <c r="R183" i="94" s="1"/>
  <c r="F183" i="94" s="1"/>
  <c r="H184" i="94"/>
  <c r="J184" i="94"/>
  <c r="O184" i="94"/>
  <c r="O185" i="94"/>
  <c r="O186" i="94"/>
  <c r="O187" i="94"/>
  <c r="O188" i="94"/>
  <c r="Q184" i="94" s="1"/>
  <c r="R184" i="94" s="1"/>
  <c r="F184" i="94" s="1"/>
  <c r="P184" i="94" s="1"/>
  <c r="H189" i="94"/>
  <c r="J189" i="94"/>
  <c r="O189" i="94"/>
  <c r="Q189" i="94"/>
  <c r="H190" i="94"/>
  <c r="J190" i="94"/>
  <c r="O190" i="94"/>
  <c r="O191" i="94"/>
  <c r="O192" i="94"/>
  <c r="O193" i="94"/>
  <c r="O194" i="94"/>
  <c r="R15" i="107"/>
  <c r="J19" i="107"/>
  <c r="Q19" i="107"/>
  <c r="R19" i="107"/>
  <c r="F19" i="107" s="1"/>
  <c r="P19" i="107" s="1"/>
  <c r="G24" i="107"/>
  <c r="H24" i="107" s="1"/>
  <c r="F24" i="107" s="1"/>
  <c r="P24" i="107" s="1"/>
  <c r="I24" i="107"/>
  <c r="J24" i="107" s="1"/>
  <c r="Q24" i="107"/>
  <c r="R24" i="107" s="1"/>
  <c r="G29" i="107"/>
  <c r="H29" i="107" s="1"/>
  <c r="I29" i="107"/>
  <c r="J29" i="107" s="1"/>
  <c r="Q29" i="107"/>
  <c r="R29" i="107"/>
  <c r="H34" i="107"/>
  <c r="J34" i="107"/>
  <c r="Q34" i="107"/>
  <c r="R34" i="107" s="1"/>
  <c r="F34" i="107" s="1"/>
  <c r="H39" i="107"/>
  <c r="J39" i="107"/>
  <c r="Q39" i="107"/>
  <c r="H44" i="107"/>
  <c r="J44" i="107"/>
  <c r="Q44" i="107"/>
  <c r="R44" i="107" s="1"/>
  <c r="G49" i="107"/>
  <c r="H49" i="107" s="1"/>
  <c r="F49" i="107" s="1"/>
  <c r="P49" i="107" s="1"/>
  <c r="I49" i="107"/>
  <c r="J49" i="107"/>
  <c r="O49" i="107"/>
  <c r="Q49" i="107" s="1"/>
  <c r="R49" i="107" s="1"/>
  <c r="G54" i="107"/>
  <c r="H54" i="107"/>
  <c r="I54" i="107"/>
  <c r="J54" i="107" s="1"/>
  <c r="O54" i="107"/>
  <c r="Q54" i="107"/>
  <c r="R54" i="107" s="1"/>
  <c r="G59" i="107"/>
  <c r="H59" i="107" s="1"/>
  <c r="I59" i="107"/>
  <c r="J59" i="107"/>
  <c r="O59" i="107"/>
  <c r="Q59" i="107" s="1"/>
  <c r="R59" i="107" s="1"/>
  <c r="G64" i="107"/>
  <c r="H64" i="107" s="1"/>
  <c r="I64" i="107"/>
  <c r="J64" i="107"/>
  <c r="O64" i="107"/>
  <c r="Q64" i="107" s="1"/>
  <c r="R64" i="107" s="1"/>
  <c r="G69" i="107"/>
  <c r="H69" i="107"/>
  <c r="I69" i="107"/>
  <c r="J69" i="107" s="1"/>
  <c r="O69" i="107"/>
  <c r="Q69" i="107"/>
  <c r="R69" i="107" s="1"/>
  <c r="H74" i="107"/>
  <c r="J74" i="107"/>
  <c r="O74" i="107"/>
  <c r="Q74" i="107" s="1"/>
  <c r="R74" i="107" s="1"/>
  <c r="F74" i="107" s="1"/>
  <c r="P74" i="107" s="1"/>
  <c r="O75" i="107"/>
  <c r="O76" i="107"/>
  <c r="O77" i="107"/>
  <c r="O78" i="107"/>
  <c r="H79" i="107"/>
  <c r="J79" i="107"/>
  <c r="O79" i="107"/>
  <c r="O80" i="107"/>
  <c r="Q79" i="107" s="1"/>
  <c r="R79" i="107" s="1"/>
  <c r="F79" i="107" s="1"/>
  <c r="P79" i="107" s="1"/>
  <c r="O81" i="107"/>
  <c r="O82" i="107"/>
  <c r="O83" i="107"/>
  <c r="H84" i="107"/>
  <c r="F84" i="107" s="1"/>
  <c r="P84" i="107" s="1"/>
  <c r="J84" i="107"/>
  <c r="O84" i="107"/>
  <c r="Q84" i="107"/>
  <c r="R84" i="107" s="1"/>
  <c r="H89" i="107"/>
  <c r="F89" i="107" s="1"/>
  <c r="P89" i="107" s="1"/>
  <c r="J89" i="107"/>
  <c r="O89" i="107"/>
  <c r="Q89" i="107"/>
  <c r="R89" i="107"/>
  <c r="H94" i="107"/>
  <c r="J94" i="107"/>
  <c r="O94" i="107"/>
  <c r="Q94" i="107"/>
  <c r="R94" i="107" s="1"/>
  <c r="F94" i="107" s="1"/>
  <c r="P94" i="107" s="1"/>
  <c r="H99" i="107"/>
  <c r="J99" i="107"/>
  <c r="Q99" i="107"/>
  <c r="R99" i="107" s="1"/>
  <c r="F99" i="107" s="1"/>
  <c r="P99" i="107" s="1"/>
  <c r="H104" i="107"/>
  <c r="J104" i="107"/>
  <c r="O104" i="107"/>
  <c r="Q104" i="107"/>
  <c r="R104" i="107" s="1"/>
  <c r="F104" i="107" s="1"/>
  <c r="P104" i="107" s="1"/>
  <c r="F64" i="107"/>
  <c r="P64" i="107" s="1"/>
  <c r="R39" i="107"/>
  <c r="P34" i="107"/>
  <c r="F40" i="94"/>
  <c r="P40" i="94" s="1"/>
  <c r="Q129" i="94"/>
  <c r="R129" i="94" s="1"/>
  <c r="Q134" i="94"/>
  <c r="R134" i="94" s="1"/>
  <c r="Q145" i="94"/>
  <c r="R145" i="94" s="1"/>
  <c r="F145" i="94" s="1"/>
  <c r="P145" i="94" s="1"/>
  <c r="Q112" i="94"/>
  <c r="R112" i="94" s="1"/>
  <c r="Q20" i="94"/>
  <c r="R20" i="94" s="1"/>
  <c r="F20" i="94" s="1"/>
  <c r="P20" i="94" s="1"/>
  <c r="Q102" i="94"/>
  <c r="R102" i="94" s="1"/>
  <c r="F102" i="94" s="1"/>
  <c r="P102" i="94" s="1"/>
  <c r="R172" i="94"/>
  <c r="P183" i="94"/>
  <c r="R165" i="94"/>
  <c r="Q25" i="94"/>
  <c r="R25" i="94" s="1"/>
  <c r="R128" i="94"/>
  <c r="F128" i="94"/>
  <c r="P128" i="94" s="1"/>
  <c r="F30" i="94"/>
  <c r="P30" i="94" s="1"/>
  <c r="Q155" i="94"/>
  <c r="R155" i="94" s="1"/>
  <c r="Q107" i="94"/>
  <c r="R107" i="94" s="1"/>
  <c r="Q92" i="94"/>
  <c r="R92" i="94" s="1"/>
  <c r="Q77" i="94"/>
  <c r="R77" i="94" s="1"/>
  <c r="Q150" i="94"/>
  <c r="R150" i="94"/>
  <c r="R189" i="94"/>
  <c r="F189" i="94" s="1"/>
  <c r="P189" i="94" s="1"/>
  <c r="F117" i="94"/>
  <c r="P117" i="94" s="1"/>
  <c r="G17" i="108"/>
  <c r="H17" i="108" s="1"/>
  <c r="G32" i="108"/>
  <c r="H32" i="108"/>
  <c r="G28" i="108"/>
  <c r="H28" i="108" s="1"/>
  <c r="G74" i="108"/>
  <c r="H74" i="108" s="1"/>
  <c r="G70" i="108"/>
  <c r="H70" i="108" s="1"/>
  <c r="G66" i="108"/>
  <c r="H66" i="108"/>
  <c r="G62" i="108"/>
  <c r="H62" i="108" s="1"/>
  <c r="G12" i="108"/>
  <c r="H12" i="108" s="1"/>
  <c r="G16" i="108"/>
  <c r="H16" i="108" s="1"/>
  <c r="G43" i="108"/>
  <c r="H43" i="108"/>
  <c r="G39" i="108"/>
  <c r="H39" i="108" s="1"/>
  <c r="G52" i="108"/>
  <c r="H52" i="108" s="1"/>
  <c r="G73" i="108"/>
  <c r="H73" i="108"/>
  <c r="G69" i="108"/>
  <c r="H69" i="108"/>
  <c r="G61" i="108"/>
  <c r="H61" i="108"/>
  <c r="G19" i="108"/>
  <c r="H19" i="108"/>
  <c r="G37" i="108"/>
  <c r="H37" i="108"/>
  <c r="G42" i="108"/>
  <c r="H42" i="108"/>
  <c r="G38" i="108"/>
  <c r="H38" i="108"/>
  <c r="G54" i="108"/>
  <c r="H54" i="108"/>
  <c r="H55" i="108" s="1"/>
  <c r="G72" i="108"/>
  <c r="H72" i="108"/>
  <c r="G64" i="108"/>
  <c r="H64" i="108"/>
  <c r="G18" i="108"/>
  <c r="H18" i="108" s="1"/>
  <c r="G68" i="108"/>
  <c r="H68" i="108" s="1"/>
  <c r="G65" i="108"/>
  <c r="H65" i="108" s="1"/>
  <c r="G58" i="108"/>
  <c r="H58" i="108"/>
  <c r="G13" i="108"/>
  <c r="H13" i="108" s="1"/>
  <c r="G14" i="108"/>
  <c r="H14" i="108"/>
  <c r="G49" i="108"/>
  <c r="H49" i="108" s="1"/>
  <c r="G30" i="108"/>
  <c r="H30" i="108"/>
  <c r="G27" i="108"/>
  <c r="H27" i="108"/>
  <c r="G40" i="108"/>
  <c r="H40" i="108"/>
  <c r="G48" i="108"/>
  <c r="H48" i="108"/>
  <c r="H50" i="108"/>
  <c r="G57" i="108"/>
  <c r="H57" i="108"/>
  <c r="G23" i="108"/>
  <c r="H23" i="108" s="1"/>
  <c r="G34" i="108"/>
  <c r="H34" i="108"/>
  <c r="G31" i="108"/>
  <c r="H31" i="108" s="1"/>
  <c r="G44" i="108"/>
  <c r="H44" i="108" s="1"/>
  <c r="G41" i="108"/>
  <c r="H41" i="108" s="1"/>
  <c r="G26" i="108"/>
  <c r="H26" i="108"/>
  <c r="G71" i="108"/>
  <c r="H71" i="108" s="1"/>
  <c r="G15" i="108"/>
  <c r="H15" i="108" s="1"/>
  <c r="G22" i="108"/>
  <c r="H22" i="108" s="1"/>
  <c r="G24" i="108"/>
  <c r="H24" i="108"/>
  <c r="F69" i="107" l="1"/>
  <c r="P69" i="107" s="1"/>
  <c r="F39" i="107"/>
  <c r="P39" i="107" s="1"/>
  <c r="P195" i="94"/>
  <c r="F54" i="107"/>
  <c r="P54" i="107" s="1"/>
  <c r="F44" i="107"/>
  <c r="P44" i="107" s="1"/>
  <c r="Q190" i="94"/>
  <c r="R190" i="94" s="1"/>
  <c r="F190" i="94" s="1"/>
  <c r="P190" i="94" s="1"/>
  <c r="F92" i="94"/>
  <c r="P92" i="94" s="1"/>
  <c r="Q87" i="94"/>
  <c r="R87" i="94" s="1"/>
  <c r="F87" i="94" s="1"/>
  <c r="P87" i="94" s="1"/>
  <c r="F82" i="94"/>
  <c r="P82" i="94" s="1"/>
  <c r="F77" i="94"/>
  <c r="P77" i="94" s="1"/>
  <c r="F72" i="94"/>
  <c r="P72" i="94" s="1"/>
  <c r="P67" i="94"/>
  <c r="F50" i="94"/>
  <c r="P50" i="94" s="1"/>
  <c r="P60" i="94"/>
  <c r="Q140" i="94"/>
  <c r="R140" i="94" s="1"/>
  <c r="F140" i="94" s="1"/>
  <c r="P140" i="94" s="1"/>
  <c r="D35" i="102"/>
  <c r="D37" i="102"/>
  <c r="D39" i="102" s="1"/>
  <c r="D42" i="102" s="1"/>
  <c r="F59" i="107"/>
  <c r="P59" i="107" s="1"/>
  <c r="F29" i="107"/>
  <c r="P29" i="107" s="1"/>
  <c r="H20" i="108"/>
  <c r="F129" i="94"/>
  <c r="P129" i="94" s="1"/>
  <c r="F107" i="94"/>
  <c r="P107" i="94" s="1"/>
  <c r="F172" i="94"/>
  <c r="P172" i="94" s="1"/>
  <c r="P182" i="94" s="1"/>
  <c r="F150" i="94"/>
  <c r="P150" i="94" s="1"/>
  <c r="F139" i="94"/>
  <c r="P139" i="94" s="1"/>
  <c r="F134" i="94"/>
  <c r="P134" i="94" s="1"/>
  <c r="Q122" i="94"/>
  <c r="R122" i="94" s="1"/>
  <c r="F122" i="94" s="1"/>
  <c r="P122" i="94" s="1"/>
  <c r="F112" i="94"/>
  <c r="P112" i="94" s="1"/>
  <c r="F35" i="94"/>
  <c r="P35" i="94" s="1"/>
  <c r="F25" i="94"/>
  <c r="P25" i="94" s="1"/>
  <c r="G45" i="108"/>
  <c r="H45" i="108" s="1"/>
  <c r="H46" i="108" s="1"/>
  <c r="G29" i="108"/>
  <c r="H29" i="108" s="1"/>
  <c r="H35" i="108" s="1"/>
  <c r="G59" i="108"/>
  <c r="H59" i="108" s="1"/>
  <c r="H75" i="108" s="1"/>
  <c r="P127" i="94" l="1"/>
  <c r="P110" i="107"/>
  <c r="P112" i="107" s="1"/>
  <c r="P114" i="107" s="1"/>
  <c r="D43" i="102"/>
  <c r="D44" i="102"/>
  <c r="P170" i="94"/>
  <c r="P197" i="94" s="1"/>
  <c r="H77" i="108"/>
  <c r="I57" i="108" s="1"/>
  <c r="P201" i="94" l="1"/>
  <c r="P203" i="94" s="1"/>
  <c r="P116" i="107"/>
  <c r="P118" i="107"/>
  <c r="I37" i="108"/>
  <c r="I48" i="108"/>
  <c r="H79" i="108"/>
  <c r="H81" i="108" s="1"/>
  <c r="I52" i="108"/>
  <c r="I12" i="108"/>
  <c r="I22" i="108"/>
  <c r="D45" i="102"/>
  <c r="D46" i="102" s="1"/>
  <c r="I77" i="108" l="1"/>
  <c r="F10" i="107"/>
  <c r="F18" i="105"/>
  <c r="C18" i="105" s="1"/>
  <c r="P205" i="94"/>
  <c r="P207" i="94" s="1"/>
  <c r="F10" i="94" l="1"/>
  <c r="F17" i="105"/>
  <c r="C17" i="105" s="1"/>
  <c r="C19" i="105" s="1"/>
  <c r="F19" i="105" s="1"/>
  <c r="E13" i="105" l="1"/>
  <c r="F11" i="102"/>
  <c r="C11" i="102" s="1"/>
  <c r="C31" i="102" s="1"/>
  <c r="F31" i="102" l="1"/>
  <c r="C32" i="102"/>
  <c r="F32" i="102" s="1"/>
  <c r="C33" i="102" l="1"/>
  <c r="F33" i="102" l="1"/>
  <c r="C34" i="102"/>
  <c r="F34" i="102" s="1"/>
  <c r="C35" i="102" l="1"/>
  <c r="F35" i="102" l="1"/>
  <c r="C36" i="102"/>
  <c r="F36" i="102" s="1"/>
  <c r="F47" i="102" s="1"/>
  <c r="C37" i="102" l="1"/>
  <c r="C38" i="102" l="1"/>
  <c r="F38" i="102" s="1"/>
  <c r="F37" i="102"/>
  <c r="C39" i="102" l="1"/>
  <c r="E41" i="102" l="1"/>
  <c r="F41" i="102" s="1"/>
  <c r="F39" i="102"/>
  <c r="C42" i="102"/>
  <c r="E40" i="102"/>
  <c r="E42" i="102" l="1"/>
  <c r="F40" i="102"/>
  <c r="F42" i="102"/>
  <c r="C43" i="102"/>
  <c r="C44" i="102" l="1"/>
  <c r="E43" i="102"/>
  <c r="F43" i="102" s="1"/>
  <c r="E44" i="102" l="1"/>
  <c r="F44" i="102"/>
  <c r="C45" i="102"/>
  <c r="C46" i="102" l="1"/>
  <c r="E45" i="102"/>
  <c r="F45" i="102" s="1"/>
  <c r="G20" i="103" s="1"/>
  <c r="E46" i="102" l="1"/>
  <c r="F46" i="102"/>
  <c r="E8" i="102" l="1"/>
  <c r="G19" i="103"/>
</calcChain>
</file>

<file path=xl/sharedStrings.xml><?xml version="1.0" encoding="utf-8"?>
<sst xmlns="http://schemas.openxmlformats.org/spreadsheetml/2006/main" count="803" uniqueCount="337">
  <si>
    <t>´àì²Ü¸²ÎàôÂÚàôÜ</t>
  </si>
  <si>
    <t>´³ó³ïñ³·Çñ</t>
  </si>
  <si>
    <t>²Ù÷á÷ Ý³Ë³Ñ³ßÇí</t>
  </si>
  <si>
    <t>Օբյեկտային Ü³Ë³Ñ³ßÇí N1</t>
  </si>
  <si>
    <t>Ü³Ë³Ñ³ßÇí N1-1</t>
  </si>
  <si>
    <t>Ü³Ë³Ñ³ßÇí N1-2</t>
  </si>
  <si>
    <t>Ü³Ë³Ñ³ßÇí N1-3</t>
  </si>
  <si>
    <t>´²ò²îð²¶Æð</t>
  </si>
  <si>
    <t>Ü³Ë³Ñ³ßÇíÁ Ï³½Ùí³Í է ûñ»Ýë¹ñáõÃÛ³Ùµ ë³ÑÙ³Ýí³Í Ï³ñ·Ç Ñ³Ù³å³ï³ëË³Ý:</t>
  </si>
  <si>
    <t>Ü³Ë³Ñ³ßÇíÁ Ï³½Ùí³Í է ներկայացված ծավալների հիման վրա: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</si>
  <si>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</si>
  <si>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</si>
  <si>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1984 ÃíÇ ·Ý»ñáí »õ í»ñ³Ñ³ßí³ñÏí³Í 2024Ã© ·Ý»ñáí« Ñ³Ù³Ó³ÛÝ éáõµÉáõó ¹ñ³ÙÇ</t>
  </si>
  <si>
    <t>³ÝóÙ³Ý ·áñÍ³ÏÇóÝ»ñáí`</t>
  </si>
  <si>
    <t>³ßË³ï³í³ñÓÇ մասով</t>
  </si>
  <si>
    <t>Ù»ù»Ý³Ý»ñÇ ß³Ñ³·áñÍÙ³Ý մասով</t>
  </si>
  <si>
    <t xml:space="preserve"> ÙÇçÇÝ ³ßË³ï³í³ñÓÇ ã³÷áí:</t>
  </si>
  <si>
    <t xml:space="preserve">      ÜÛáõÃ»ñÇ ³ñÅ»ùÝ»ñÁ í»ñóí³Í »Ý ÐÐ ýÇÝ³ÝëÝ»ñÇ Ý³Ë³ñ³ñáõÃÛ³Ý`կողմից հրատարակված</t>
  </si>
  <si>
    <t>ԱÛÉ ÝÛáõÃ»ñ-</t>
  </si>
  <si>
    <t>Պ³Ñ»ëï³ÛÇÝ Í³Ëë»ñ-</t>
  </si>
  <si>
    <t>Տրանսպորտային Í³Ëë»ñ-</t>
  </si>
  <si>
    <t xml:space="preserve">Ý³Ë³Ñ³ßí³ÛÇÝ ÁÝ¹Ñ³Ýáõñ ³ñÅ»ùÁ Ï³½ÙáõÙ ¿ </t>
  </si>
  <si>
    <t>Ñ³½. ¹ñ³Ù</t>
  </si>
  <si>
    <t>այդ թվում  ԱԱՀ</t>
  </si>
  <si>
    <t xml:space="preserve">     ²å³ÙáÝï³Åí³Í åÇï³ÝÇ ÝÛáõÃ»ñÁ ընդունման-հանձնման ակտով կապալառուն հանձնում</t>
  </si>
  <si>
    <t>է å³ïíÇñ³ïáõÇ տնօրինությանը:</t>
  </si>
  <si>
    <t xml:space="preserve">      ÜÛáõÃ»ñÇ ³ñÅ»ùÝ»ñÁ,áñáÝù µ³ó³Ï³ÛáõÙ »Ý ÇÝýáñÙ³óÇáÝ ï»Õ»Ï³·ñÇó ßÇÝ³ñ³ñáõÃÛ³Ý </t>
  </si>
  <si>
    <t xml:space="preserve"> å³ÑÇÝ Ï³å³É³éáõ Ï³½Ù³Ï»ñåáõÃÛáõÝÁ å³ïíÇñ³ïáõÇÝ å»ïù ¿ Ý»ñÏ³Û³óÝÇ Ñ³Ù³å³-</t>
  </si>
  <si>
    <t>ï³ëË³Ý Ñ³ßÇí-³åñ³Ýù³·ñ»ñ:</t>
  </si>
  <si>
    <t xml:space="preserve">      ì×³ñáõÙÝ»ñÁ Ï³ï³ñ»É ÷³ëï³óÇ Ï³ï³ñí³Í ³ßË³ï³ÝùÝ»ñÇ ÑÇÙ³Ý íñ³, ըստ</t>
  </si>
  <si>
    <t xml:space="preserve"> վավերացված կատարողական ակտերի։</t>
  </si>
  <si>
    <t xml:space="preserve">          Կազմեցª  </t>
  </si>
  <si>
    <t xml:space="preserve">Ա. Թոխունց </t>
  </si>
  <si>
    <t xml:space="preserve">   Լոկալ նախահաշիվներում աշխատավարձի և մեքենա-շահագործման մասով կիրառված է 1.2 սուղ </t>
  </si>
  <si>
    <t xml:space="preserve">պայմանների գործակից, հաշվի առնելով, որ աշխատանքները  կատարվում են շահագործվող </t>
  </si>
  <si>
    <t>շինությունում (ՇՆԵՎԿ IV-2-82-6.1)</t>
  </si>
  <si>
    <t xml:space="preserve">   ÈáÏ³É Ý³Ë³Ñ³ßÇíÝ»ñáõÙ ³ßË³ï³í³ñÓÇ ¨ Ù»ù»Ý³-ß³Ñ³·áñÍÙ³Ý Ù³ëáí ÏÇñ³éí³Í ¿ 1.15 </t>
  </si>
  <si>
    <t>ëáõÕ å³ÛÙ³ÝÝ»ñÇ ·áñÍ³ÏÇó և 1.2 գործող մալուխների շուրջ կատարվող աշխատանքների</t>
  </si>
  <si>
    <t xml:space="preserve"> համար Ñ³ßíÇ ³éÝ»Éáí, áñ ûµ»ÏïÁ Ï³éáõóíáõÙ ¿ ù³Õ³ùÇ ÷áùñ Ï»ÝïñáÝÇ ÇÝï»ÝëÇí</t>
  </si>
  <si>
    <t xml:space="preserve"> µ³ÝáõÏ ïñ³Ýëåáñï³ÛÇÝ ¨ Ñ»ïÇáïÝ ß³ñÅÙ³Ý  å³ÛÙ³ÝÝ»ñáõÙ (ÞÜºìÎ IV-2-82.6.9) </t>
  </si>
  <si>
    <t xml:space="preserve">Ìñ³·ñÇ ³Ýí³ÝáõÙÁ      </t>
  </si>
  <si>
    <t>²Øöàö Ü²Ê²Ð²ÞÆì</t>
  </si>
  <si>
    <t>ÀÝ¹³Ù»ÝÁ ³Ù÷á÷ Ý³Ë³Ñ³ßíáí-</t>
  </si>
  <si>
    <t>Ñ³½. ¹ñ.</t>
  </si>
  <si>
    <t>NN</t>
  </si>
  <si>
    <t>²Ýí³ÝáõÙÁ</t>
  </si>
  <si>
    <t>ÞÇÝ³ñ³ñ³Ï³Ý ³ßË³ï³ÝùÝ»ñ (Ñ³½³ñ ¹ñ³Ù)</t>
  </si>
  <si>
    <t>ê³ñù³íáñáõÙ-Ý»ñ   /գույք/          (Ñ³½³ñ ¹ñ³Ù)</t>
  </si>
  <si>
    <t>²ÛÉ Í³Ëë»ñ         (Ñ³½³ñ ¹ñ³Ù)</t>
  </si>
  <si>
    <t>ÀÝ¹³Ù»ÝÁ (Ñ³½³ñ ¹ñ³Ù)</t>
  </si>
  <si>
    <t>Օբյեկտային Նախ.N1</t>
  </si>
  <si>
    <t xml:space="preserve">Ընդհանուր շինարարական աշխատանքներ </t>
  </si>
  <si>
    <t>Նախ.N2</t>
  </si>
  <si>
    <t>Նախ.N3</t>
  </si>
  <si>
    <t>Նախ.N4</t>
  </si>
  <si>
    <t>Նախ.N5</t>
  </si>
  <si>
    <t>Նախ.N6</t>
  </si>
  <si>
    <t>Նախ.N7</t>
  </si>
  <si>
    <t>Նախ.N8</t>
  </si>
  <si>
    <t>Նախ.N9</t>
  </si>
  <si>
    <t>Նախ.N10</t>
  </si>
  <si>
    <t>Նախ.N11</t>
  </si>
  <si>
    <t>Նախ.N12</t>
  </si>
  <si>
    <t>Նախ.N13</t>
  </si>
  <si>
    <t>Նախ.N14</t>
  </si>
  <si>
    <t>Նախ.N15</t>
  </si>
  <si>
    <t>Նախ.N16</t>
  </si>
  <si>
    <t>Նախ.N17</t>
  </si>
  <si>
    <t>Նախ.N18</t>
  </si>
  <si>
    <t>Նախ.N19</t>
  </si>
  <si>
    <t>Նախ.N20</t>
  </si>
  <si>
    <t>ÀÝ¹³Ù»ÝÁ</t>
  </si>
  <si>
    <t xml:space="preserve">Շին աղբի տեղափոխման աշխատանքներ </t>
  </si>
  <si>
    <t xml:space="preserve">Փոքր ծավալի աշխատանքներ </t>
  </si>
  <si>
    <t xml:space="preserve"> Ä³Ù³Ý³Ï³íáñ ß»Ýù»ñ »õ Ï³éáõÛóÝ»ñ </t>
  </si>
  <si>
    <t xml:space="preserve">ÒÙ»é³ÛÇÝ Ã³ÝÏ³óáõÙÝ»ñ </t>
  </si>
  <si>
    <t xml:space="preserve">î»ËÝÇÏ³Ï³Ý ÑëÏáÕáõÃÛáõÝ </t>
  </si>
  <si>
    <t>Ð»ÕÇÝ³Ï³ÛÇÝ ÑëÏáÕáõÃÛáõÝ</t>
  </si>
  <si>
    <t xml:space="preserve">âÝ³Ë³ï»ëí³Í Í³Ëë»ñ </t>
  </si>
  <si>
    <t xml:space="preserve">²²Ð </t>
  </si>
  <si>
    <t>²Û¹ ÃíáõÙ í»ñ³¹³ñÓÇ ·áõÙ³ñÁ</t>
  </si>
  <si>
    <t xml:space="preserve">Կազմեցª  </t>
  </si>
  <si>
    <t>Ìñ³·ñÇ ³Ýí³ÝáõÙÁ</t>
  </si>
  <si>
    <t>ú´ÚºÎî²ÚÆÜ Ü²Ê²Ð²ÞÆì N1</t>
  </si>
  <si>
    <t>úµÛ»ÏïÇ ÁÝ¹Ñ³Ýáõñ ³ñÅ»ùÁ-</t>
  </si>
  <si>
    <t>ê³ñù³íáñáõÙ-Ý»ñ (Ñ³½³ñ.¹ñ³Ù)</t>
  </si>
  <si>
    <t>²ÛÉ ³ßË³ï³Ýù-Ý»ñ
(Ñ³½³ñ.¹ñ³Ù)</t>
  </si>
  <si>
    <t>N 1-1</t>
  </si>
  <si>
    <t>Շինարարական աշխատանքներ</t>
  </si>
  <si>
    <t>N 1-2</t>
  </si>
  <si>
    <t>àéá·Ù³Ý ó³Ýó</t>
  </si>
  <si>
    <t>Կազմեցª</t>
  </si>
  <si>
    <t>ÆÝ¹»ùë³íáñáõÙÁ</t>
  </si>
  <si>
    <t>³ßË³ï³í³ñÓÇÝ</t>
  </si>
  <si>
    <t>ÞÇÝ³ñ³ñ³Ï³Ý ³ßË³ï³ÝùÝ»ñÇ ³ñÅ»ùÁ -</t>
  </si>
  <si>
    <t>Ù»ù. »õ ë³ñù. ß³Ñ³·áñÍÙ³ÝÁ</t>
  </si>
  <si>
    <t>îñ³Ýëåáñï³ÛÇÝ Í³Ëë»ñÇ ·áñÍ³ÏÇóÁ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</si>
  <si>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</si>
  <si>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</si>
  <si>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</si>
  <si>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</si>
  <si>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</si>
  <si>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</si>
  <si>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</si>
  <si>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</si>
  <si>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</si>
  <si>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</si>
  <si>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</si>
  <si>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</si>
  <si>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</si>
  <si>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</si>
  <si>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</si>
  <si>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</si>
  <si>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</si>
  <si>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</si>
  <si>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³ñÅ»ùÁ</t>
  </si>
  <si>
    <t>Քանդման աշխատանքներ</t>
  </si>
  <si>
    <r>
      <t>մ</t>
    </r>
    <r>
      <rPr>
        <vertAlign val="superscript"/>
        <sz val="8"/>
        <rFont val="Arial LatArm"/>
        <family val="2"/>
      </rPr>
      <t>3</t>
    </r>
  </si>
  <si>
    <t>E27-95               գ-0,6</t>
  </si>
  <si>
    <t>Ավազախճային հիմնատակի քանդում ձեռքով</t>
  </si>
  <si>
    <t>Ասֆալտբետոնյա շերտի քանդում</t>
  </si>
  <si>
    <t>E27-36</t>
  </si>
  <si>
    <t xml:space="preserve">
´³½³Éï»ª 150x300(100*200) ÙÙ ã³÷»ñÇ »½ñ³ù³ñ»ñÇ քանդում
ÑÇÙù»ñÇ Ñ»ï ÙÇ³ëÇÝ</t>
  </si>
  <si>
    <t>գմ</t>
  </si>
  <si>
    <t>P9-26-B</t>
  </si>
  <si>
    <t>ÐÇÝ Ù»ï³Õ³Ï³Ý µ³½ñÇùÝ»ñÇ ù³Ý¹áõÙ</t>
  </si>
  <si>
    <t>E1-961          80-3</t>
  </si>
  <si>
    <t>Դիտահորերի ծածկոցների քանդում</t>
  </si>
  <si>
    <t>հատ</t>
  </si>
  <si>
    <t>C310-13       տ.մ.կ.29</t>
  </si>
  <si>
    <t>Շին. աղբի հավաքում, բարձում ա/մ մեխանիզմով և հեռացում 13.0 կմ</t>
  </si>
  <si>
    <t>տն</t>
  </si>
  <si>
    <t>ԸՆԴԱՄԵՆԸ</t>
  </si>
  <si>
    <t>Կառուցման աշխատանքներ</t>
  </si>
  <si>
    <t>E1-961</t>
  </si>
  <si>
    <t>3-րդ կարգի գրունտի քանդում ձեռքով 150x300մմ բազալտե եզրաքարերի տեղադրման համար</t>
  </si>
  <si>
    <t xml:space="preserve">C310-13       </t>
  </si>
  <si>
    <t>Գրունտի տեղափոխում 13 կմ</t>
  </si>
  <si>
    <t>E27-86</t>
  </si>
  <si>
    <t>´³½³Éï»ª 150x300 ÙÙ »½ñ³ù³ñ»ñÇ ï»Õ³¹ñáõÙ</t>
  </si>
  <si>
    <t>բազ.եզրաքար</t>
  </si>
  <si>
    <t>բետոն B15</t>
  </si>
  <si>
    <t>շաղախ</t>
  </si>
  <si>
    <t>3-րդ կարգի գրունտի քանդում ձեռքով 100x200մմ բազալտե եզրաքարերի տեղադրման համար</t>
  </si>
  <si>
    <t>E27-87</t>
  </si>
  <si>
    <t xml:space="preserve">100x200մմ բազալտե եզրաքարերի տեղադրում </t>
  </si>
  <si>
    <t>կգ</t>
  </si>
  <si>
    <t>E11-6</t>
  </si>
  <si>
    <t>Խճի նախաշերտի լիցք բազալտե սալիկների տակ /Бучарда/՝ 100մմ, տոփանումով</t>
  </si>
  <si>
    <t>խիճ</t>
  </si>
  <si>
    <r>
      <t>Ù</t>
    </r>
    <r>
      <rPr>
        <vertAlign val="superscript"/>
        <sz val="8"/>
        <rFont val="Arial LatArm"/>
        <family val="2"/>
      </rPr>
      <t>3</t>
    </r>
  </si>
  <si>
    <t>E27-19</t>
  </si>
  <si>
    <t>E11-221</t>
  </si>
  <si>
    <t>Բազալտե սալիկների տեղադրում / Бучарда / 300*300*50մմ,քերամաշելիությունը ոչ ավել քան 0.28%,
Խտությունը ոչ պակաս 2,5 տ/ մ3</t>
  </si>
  <si>
    <r>
      <t>մ</t>
    </r>
    <r>
      <rPr>
        <vertAlign val="superscript"/>
        <sz val="8"/>
        <rFont val="Arial LatArm"/>
        <family val="2"/>
      </rPr>
      <t>2</t>
    </r>
  </si>
  <si>
    <t>µ³½³Éï» ë³É</t>
  </si>
  <si>
    <t>Բազալտե սալիկների տեղադրում / Бучарда / 300*300*100մմ, քերամաշելիությունը ոչ ավել քան 0.28%,
Խտությունը ոչ պակաս 2,5 տ/ մ3</t>
  </si>
  <si>
    <t>Շուկա</t>
  </si>
  <si>
    <t>Շոշափողական տակտիլի տեղադրում</t>
  </si>
  <si>
    <t>արժեքը</t>
  </si>
  <si>
    <t>Ջրահեռացման անձրևատարի կառուցում բազալտե սալերով 30 մմ հաստ. երկայնական
ակոսով</t>
  </si>
  <si>
    <t>ճաղավանդակ</t>
  </si>
  <si>
    <t xml:space="preserve">E27-169  E27-172     </t>
  </si>
  <si>
    <t>²ëý³ÉïÇ ß»ñïÇ Çñ³Ï³Ý³óáõÙ 3ëÙ Ñ³ëï</t>
  </si>
  <si>
    <t>ա/բ մանրահատ. Ա</t>
  </si>
  <si>
    <t>հանքաձյութ</t>
  </si>
  <si>
    <t>ավազ</t>
  </si>
  <si>
    <t>E22-446 12-1</t>
  </si>
  <si>
    <t>մ3</t>
  </si>
  <si>
    <t>ամրան</t>
  </si>
  <si>
    <t>տ</t>
  </si>
  <si>
    <t>ծանր բետոն B15</t>
  </si>
  <si>
    <t>շուկա</t>
  </si>
  <si>
    <t>Ե/բ ծածկի սալ ՝ 1700x1700x180(h)</t>
  </si>
  <si>
    <t>E22-383</t>
  </si>
  <si>
    <t>ՔԱՆԴՄԱՆ ԱՇԽԱՏԱՆՔՆԵՐ</t>
  </si>
  <si>
    <t>C310-35</t>
  </si>
  <si>
    <t>Սևահողի տեղափոխում 35 կմ հեռավորությունից  /63,2x1,4/տն</t>
  </si>
  <si>
    <t>E48-168</t>
  </si>
  <si>
    <t xml:space="preserve">î³ñ³ÍùÇ հարթեցում սևահողով 10 սմ հաստության </t>
  </si>
  <si>
    <t>E48-214</t>
  </si>
  <si>
    <t>¶³½áÝÇ ë»ñÙÇ ó³ÝáõÙ</t>
  </si>
  <si>
    <t>սերմ</t>
  </si>
  <si>
    <t>Կոճղերի հանում 32 սմ հաստությունից ավել</t>
  </si>
  <si>
    <t>E1-969</t>
  </si>
  <si>
    <t>Արմատների և կոճղերի հատվածների հետլիցք տոփանումով</t>
  </si>
  <si>
    <r>
      <rPr>
        <sz val="8"/>
        <rFont val="Arial"/>
        <family val="2"/>
        <charset val="204"/>
      </rPr>
      <t>մ</t>
    </r>
    <r>
      <rPr>
        <vertAlign val="superscript"/>
        <sz val="8"/>
        <rFont val="Arial LatArm"/>
        <family val="2"/>
      </rPr>
      <t>3</t>
    </r>
  </si>
  <si>
    <t>Սալահատակի լվացում</t>
  </si>
  <si>
    <t>ՀՈՂԱՅԻՆ ԱՇԽԱՏԱՆՔՆԵՐ</t>
  </si>
  <si>
    <t>E1-962</t>
  </si>
  <si>
    <t>Գրունտի փորում ձեռքով դատարկման հորի համար</t>
  </si>
  <si>
    <t>Գրունտի ետլիցք և փռում տեղում</t>
  </si>
  <si>
    <t>Աղբաման - 11 հատ</t>
  </si>
  <si>
    <t>³Õµ³Ù³Ý</t>
  </si>
  <si>
    <t>Üêî²ð²Ü - 21 հատ</t>
  </si>
  <si>
    <t>Ýëï³ñ³Ý</t>
  </si>
  <si>
    <t>ÀÝ¹³Ù»ÝÁ /Ñ³½. ¹ñ./</t>
  </si>
  <si>
    <t>Այդ թվում սարքավորումներ /Ñ³½. ¹ñ./</t>
  </si>
  <si>
    <t>ì»ñ³¹Çñ Í³Ëë»ñ 13.3%</t>
  </si>
  <si>
    <t>Þ³ÑáõÛÃ 11%</t>
  </si>
  <si>
    <t>Կազմեց</t>
  </si>
  <si>
    <t>Ոռոգման ցանց</t>
  </si>
  <si>
    <t>Ասֆալտբետոնյա շերտի կտրում</t>
  </si>
  <si>
    <t>Ê×Ç ß»ñïÇ ù³Ý¹áõÙ 150ÙÙ</t>
  </si>
  <si>
    <t>1-961</t>
  </si>
  <si>
    <t>¶ñáõÝïÇ ù³Ý¹áõÙ Ó»éùáí Ëñ³ÙáõÕáõÙª ÏáÕÉÇ</t>
  </si>
  <si>
    <t>E1-1545</t>
  </si>
  <si>
    <t>Գրունտի քանդում էկսկավ-վ խրամուղում՝ կողլից</t>
  </si>
  <si>
    <r>
      <t xml:space="preserve">C310-13       </t>
    </r>
    <r>
      <rPr>
        <sz val="8"/>
        <rFont val="Arial"/>
        <family val="2"/>
        <charset val="204"/>
      </rPr>
      <t>տ</t>
    </r>
    <r>
      <rPr>
        <sz val="8"/>
        <rFont val="Arial LatArm"/>
        <family val="2"/>
      </rPr>
      <t>.</t>
    </r>
    <r>
      <rPr>
        <sz val="8"/>
        <rFont val="Arial"/>
        <family val="2"/>
        <charset val="204"/>
      </rPr>
      <t>մ</t>
    </r>
    <r>
      <rPr>
        <sz val="8"/>
        <rFont val="Arial LatArm"/>
        <family val="2"/>
      </rPr>
      <t>.</t>
    </r>
    <r>
      <rPr>
        <sz val="8"/>
        <rFont val="Arial"/>
        <family val="2"/>
        <charset val="204"/>
      </rPr>
      <t>կ</t>
    </r>
    <r>
      <rPr>
        <sz val="8"/>
        <rFont val="Arial LatArm"/>
        <family val="2"/>
      </rPr>
      <t>.29</t>
    </r>
  </si>
  <si>
    <r>
      <rPr>
        <sz val="8"/>
        <rFont val="Arial"/>
        <family val="2"/>
        <charset val="204"/>
      </rPr>
      <t>Ավելորդ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գրունտի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բարձում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ձեռքով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ա</t>
    </r>
    <r>
      <rPr>
        <sz val="8"/>
        <rFont val="Arial LatArm"/>
        <family val="2"/>
      </rPr>
      <t>/</t>
    </r>
    <r>
      <rPr>
        <sz val="8"/>
        <rFont val="Arial"/>
        <family val="2"/>
        <charset val="204"/>
      </rPr>
      <t>ինքնաթափերի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վրա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և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տեղափոխում</t>
    </r>
    <r>
      <rPr>
        <sz val="8"/>
        <rFont val="Arial LatArm"/>
        <family val="2"/>
      </rPr>
      <t xml:space="preserve"> 13</t>
    </r>
    <r>
      <rPr>
        <sz val="8"/>
        <rFont val="Arial"/>
        <family val="2"/>
        <charset val="204"/>
      </rPr>
      <t>կմ</t>
    </r>
    <r>
      <rPr>
        <sz val="8"/>
        <rFont val="Arial LatArm"/>
        <family val="2"/>
      </rPr>
      <t xml:space="preserve"> /</t>
    </r>
    <r>
      <rPr>
        <sz val="8"/>
        <rFont val="Arial"/>
        <family val="2"/>
        <charset val="204"/>
      </rPr>
      <t>մ</t>
    </r>
    <r>
      <rPr>
        <vertAlign val="superscript"/>
        <sz val="8"/>
        <rFont val="Arial LatArm"/>
        <family val="2"/>
      </rPr>
      <t>3</t>
    </r>
    <r>
      <rPr>
        <sz val="8"/>
        <rFont val="Arial LatArm"/>
        <family val="2"/>
      </rPr>
      <t xml:space="preserve">/ 
</t>
    </r>
  </si>
  <si>
    <r>
      <rPr>
        <sz val="8"/>
        <rFont val="Arial"/>
        <family val="2"/>
        <charset val="204"/>
      </rPr>
      <t>տն</t>
    </r>
  </si>
  <si>
    <t>²í³½Ç µ³ñÓÇÏÇ Çñ³Ï³Ý³óáõÙª 100 ÙÙ ß»ñïáí</t>
  </si>
  <si>
    <t>³í³½</t>
  </si>
  <si>
    <t xml:space="preserve">²í³½Ç ÉÇóù ËáÕáí³ÏÇ íñ³ 200 ÙÙ ß»ñïáí </t>
  </si>
  <si>
    <t xml:space="preserve">²í³½Ç ÉÇóù ËáÕáí³ÏÇ íñ³ 660 ÙÙ ß»ñïáí </t>
  </si>
  <si>
    <t>Ê×Ç ß»ñïÇ ïá÷³ÝáõÙ 12-15ëÙ Ñ³ëï</t>
  </si>
  <si>
    <t>²ëý³ÉïÇ ß»ñïÇ Çñ³Ï³Ý³óáõÙ 6ëÙ Ñ³ëï</t>
  </si>
  <si>
    <t>ա/բ մանրահատ . Բ</t>
  </si>
  <si>
    <t>E22-65</t>
  </si>
  <si>
    <t>ö90x8.2 ÙÙ, 16 ÙÃÝ ×ÝßÙ. åáÉÇ¿ÃÇÉ»Ý³ÛÇÝ ËáÕáí³ÏÇ ï»Õ³¹ñáõÙ</t>
  </si>
  <si>
    <r>
      <rPr>
        <sz val="8"/>
        <rFont val="Arial"/>
        <family val="2"/>
        <charset val="204"/>
      </rPr>
      <t>գմ</t>
    </r>
  </si>
  <si>
    <r>
      <rPr>
        <sz val="8"/>
        <rFont val="Arial"/>
        <family val="2"/>
        <charset val="204"/>
      </rPr>
      <t>արժեքը</t>
    </r>
  </si>
  <si>
    <t>ö32ÙÙ åáÉÇ¿ÃÇÉ»Ý³ÛÇÝ ËáÕáí³ÏÇ Ó¨³íáñ Ù³ë»ñ</t>
  </si>
  <si>
    <t>ö32ÙÙ åáÉÇ¿ÃÇÉ»Ý³ÛÇÝ ËáÕáí³ÏÇ ÷³Ï³Ý</t>
  </si>
  <si>
    <t>ö32ÙÙ ËáÕáí³ÏÇ ½á¹áõÙ ö90åáÉÇ¿Ã. ËáÕáí³ÏÇ Ëó³÷³ÏáõÙ</t>
  </si>
  <si>
    <t>տեղ</t>
  </si>
  <si>
    <r>
      <t xml:space="preserve">ö114x3 ÙÙ, </t>
    </r>
    <r>
      <rPr>
        <sz val="8"/>
        <rFont val="Arial"/>
        <family val="2"/>
        <charset val="204"/>
      </rPr>
      <t>պողպատե</t>
    </r>
    <r>
      <rPr>
        <sz val="8"/>
        <rFont val="Arial LatArm"/>
        <family val="2"/>
      </rPr>
      <t xml:space="preserve"> ËáÕáí³ÏÇ ï»Õ³¹ñáõÙ</t>
    </r>
  </si>
  <si>
    <t>E46-109</t>
  </si>
  <si>
    <r>
      <t>մ</t>
    </r>
    <r>
      <rPr>
        <vertAlign val="superscript"/>
        <sz val="10"/>
        <rFont val="Arial LatArm"/>
        <family val="2"/>
      </rPr>
      <t>2</t>
    </r>
  </si>
  <si>
    <r>
      <t>մ</t>
    </r>
    <r>
      <rPr>
        <vertAlign val="superscript"/>
        <sz val="10"/>
        <rFont val="Arial LatArm"/>
        <family val="2"/>
      </rPr>
      <t>3</t>
    </r>
  </si>
  <si>
    <r>
      <t>Ù</t>
    </r>
    <r>
      <rPr>
        <vertAlign val="superscript"/>
        <sz val="10"/>
        <rFont val="Arial LatArm"/>
        <family val="2"/>
      </rPr>
      <t>3</t>
    </r>
  </si>
  <si>
    <t>Բազալտե մանրավազ</t>
  </si>
  <si>
    <t>Բազալտե մանրավազի տոփանում 50 մմ հաստութ. տուֆից սալիկների տակ</t>
  </si>
  <si>
    <t>Ծառերի բներում (приствольная рещетка 1500*1500мм) весь 72кг, ճաղավանդակի տեղադրում</t>
  </si>
  <si>
    <t>Ե/բ ծածկի սալ ՝ 1200x1200x180(h)</t>
  </si>
  <si>
    <t>Ø»ï³Õ³Ï³Ý ¹áõÛÉáí ³Õµ³Ù³Ý,Չժանգոտվող պողպատից</t>
  </si>
  <si>
    <r>
      <t>Ù</t>
    </r>
    <r>
      <rPr>
        <vertAlign val="superscript"/>
        <sz val="10"/>
        <rFont val="Arial LatArm"/>
        <family val="2"/>
      </rPr>
      <t>2</t>
    </r>
  </si>
  <si>
    <r>
      <rPr>
        <sz val="10"/>
        <rFont val="Arial"/>
        <family val="2"/>
        <charset val="204"/>
      </rPr>
      <t>մ</t>
    </r>
    <r>
      <rPr>
        <vertAlign val="superscript"/>
        <sz val="10"/>
        <rFont val="Arial LatArm"/>
        <family val="2"/>
      </rPr>
      <t>3</t>
    </r>
  </si>
  <si>
    <r>
      <t xml:space="preserve">      èáõµÉáõó ¹ñ³ÙÇ ³ÝóÙ³Ý ·áñÍ³ÏÇóÁ Ñ³ßí³ñÏí³Í ¿ ³ßË³ïáÕÝ»ñÇ ³Ùë³Ï³Ý</t>
    </r>
    <r>
      <rPr>
        <sz val="10"/>
        <color indexed="10"/>
        <rFont val="Arial LatArm"/>
        <family val="2"/>
      </rPr>
      <t xml:space="preserve"> </t>
    </r>
    <r>
      <rPr>
        <sz val="10"/>
        <rFont val="Arial LatArm"/>
        <family val="2"/>
      </rPr>
      <t xml:space="preserve">253,904 Ñ³½© ¹ñ³Ù </t>
    </r>
  </si>
  <si>
    <t>2025 թվականի հունվար  ամսվա ÇÝýáñÙ³óÇáÝ ï»Õ»Ï³·ñÇó  ³í»É³óñ³Í `</t>
  </si>
  <si>
    <t>Չժանգոտվող պողպատից  ÑÇÙÝ³ÏÙ³Ëùáí, ÷³ÛïÛ³ նëï³ï»Õáí Ýëï³ñ³Ý</t>
  </si>
  <si>
    <t>Բազալտե սալերի քանդում հատակից 30 մմհաստ./14.0մ3/</t>
  </si>
  <si>
    <t>ՏՊԱԳՐԻՉՆԵՐԻ  ՓՈՂՈՑ</t>
  </si>
  <si>
    <t>Բետոնե սալահատակի քանդում՝ 40 մմ հաստ /36,9 մ3/</t>
  </si>
  <si>
    <t>Դիտահորի նիշերի վերակառուցում       28 հատ</t>
  </si>
  <si>
    <t>ԴԻՏԱՀՈՐԵՐԻ ՆԻՇԵՐԻ ՎԵՐԱԿԱՌՈՒՑՈՒՄ</t>
  </si>
  <si>
    <t>ՏՊԱԳՐԻՉՆԵՐԻ ՓՈՂՈՑ</t>
  </si>
  <si>
    <t xml:space="preserve">ÀÝ¹³Ù»ÝÁ  ԱԱՀ     </t>
  </si>
  <si>
    <t>ÀÝ¹³Ù»ÝÁ       /Ñ³½. ¹ñ./</t>
  </si>
  <si>
    <t>´³½³Éï»ª 150x300(100*200) ÙÙ ã³÷»ñÇ »½ñ³ù³ñ»ñÇ քանդում
ÑÇÙù»ñÇ Ñ»ï ÙÇ³ëÇÝ</t>
  </si>
  <si>
    <t>Демонтажные работы</t>
  </si>
  <si>
    <t>Демонтаж бетонного настила толщиной 40 мм — 36,9 м3/</t>
  </si>
  <si>
    <t>Ручной демонтаж песчано-щебеночного основания толщиной 50 мм</t>
  </si>
  <si>
    <t>Демонтаж асфальтобетонного слоя</t>
  </si>
  <si>
    <t xml:space="preserve"> Демонтаж бордюрного камня из базальта размером 150x300 (100x200) мм вместе с основаниями</t>
  </si>
  <si>
    <t>Демонтаж базальтовых плит толщиной 30 мм с покрытия / 14,0 м3/</t>
  </si>
  <si>
    <t>Демонтаж старых металлических перил</t>
  </si>
  <si>
    <t>Демонтаж крышек колодцев</t>
  </si>
  <si>
    <t xml:space="preserve"> Сбор, погрузка строительного мусора с использованием механизма и вывоз – 13,0 км</t>
  </si>
  <si>
    <t>м²</t>
  </si>
  <si>
    <r>
      <t>М</t>
    </r>
    <r>
      <rPr>
        <vertAlign val="superscript"/>
        <sz val="10"/>
        <rFont val="Arial LatArm"/>
        <family val="2"/>
      </rPr>
      <t>3</t>
    </r>
  </si>
  <si>
    <t>пог. м</t>
  </si>
  <si>
    <t>тонна</t>
  </si>
  <si>
    <t>шт.</t>
  </si>
  <si>
    <t>точка</t>
  </si>
  <si>
    <t>Итого (тыс. драм)</t>
  </si>
  <si>
    <t>Итого НДС</t>
  </si>
  <si>
    <t>ИТОГО</t>
  </si>
  <si>
    <t>Наименование работ</t>
  </si>
  <si>
    <t>Обоснование</t>
  </si>
  <si>
    <t>Единица измерения</t>
  </si>
  <si>
    <t>Объем</t>
  </si>
  <si>
    <t>Общая стоимость за 1 единицу (тыс. драм)</t>
  </si>
  <si>
    <t>Общая стоимость (тыс. драм)</t>
  </si>
  <si>
    <t>Общая стоимость (%</t>
  </si>
  <si>
    <t>СТРОИТЕЛЬНЫЕ РАБОТЫ</t>
  </si>
  <si>
    <t>Разработка грунта вручную III категории для установки бордюрного камня из базальта 150x300 мм, погрузка на транспорт</t>
  </si>
  <si>
    <t>Сбор, погрузка и транспортировка грунта – 13 км</t>
  </si>
  <si>
    <t xml:space="preserve">Установка бордюрного камня из базальта 150x300 мм </t>
  </si>
  <si>
    <t>Разработка грунта вручную III категории для установки бордюра 100x200 мм</t>
  </si>
  <si>
    <t>Установка бордюрного камня из базальта 100x200 мм</t>
  </si>
  <si>
    <t>Засыпка щебеночной подушки под базальтовую плитку /Бучарда/ – 100 мм, с трамбовкой</t>
  </si>
  <si>
    <t>Трамбовка базальтового мелкого щебня толщиной 50 мм под плитку /Бучарда/</t>
  </si>
  <si>
    <t>Укладка противоскользящей базальтовой плитки /Бучарда/ 300x300x50 мм, истираемость не более 0,28%, плотность не менее 2,5 т/м3</t>
  </si>
  <si>
    <t>Укладка противоскользящей базальтовой плитки /Бучарда/ 300x300x100 мм, истираемость не более 0,28%, плотность не менее 2,5 т/м3</t>
  </si>
  <si>
    <t>Укладка тактильной плитки</t>
  </si>
  <si>
    <t>Устройство ливневой канализации из базальтовых плит толщиной 50 мм с продольным желобом</t>
  </si>
  <si>
    <t>Установка решеток вокруг деревьев (приствольная решетка 1500x1500 мм), вес 72 кг</t>
  </si>
  <si>
    <t>Реконструкция отметок колодцев – 28 мест</t>
  </si>
  <si>
    <t>Установка новых ж/б крышек смотровых колодцев 1200x1200</t>
  </si>
  <si>
    <t>ЗЕМЛЯНЫЕ РАБОТЫ</t>
  </si>
  <si>
    <t>Рытье котлованов вручную под колодцы</t>
  </si>
  <si>
    <t>Обратная засыпка и разравнивание грунта на месте</t>
  </si>
  <si>
    <t>Урна – 11 шт.</t>
  </si>
  <si>
    <t>Урна из нержавеющей стали с металлическим ведром</t>
  </si>
  <si>
    <t>Скамейка – 68 шт.</t>
  </si>
  <si>
    <t>Скамейка с металлическим каркасом из нержавеющей стали и деревянным сиденьем</t>
  </si>
  <si>
    <t>Доставка чернозема с расстояния 35 км /63,2x1,4 /</t>
  </si>
  <si>
    <t>Выравнивание участка черноземом слоем 10 см</t>
  </si>
  <si>
    <t>Посев газона</t>
  </si>
  <si>
    <t>Удаление пней глубже 32 см</t>
  </si>
  <si>
    <t>Обратная засыпка с уплотнением корней и частей пней</t>
  </si>
  <si>
    <t>Рынок</t>
  </si>
  <si>
    <t>Оросительная система</t>
  </si>
  <si>
    <t>Резка слоя асфальтобетона</t>
  </si>
  <si>
    <t>Демонтаж слоя асфальтобетона</t>
  </si>
  <si>
    <t>Демонтаж слоя щебня 150 мм</t>
  </si>
  <si>
    <t>Разработка грунта вручную в траншее сбоку</t>
  </si>
  <si>
    <t>Разработка грунта экскаватором в траншее сбоку</t>
  </si>
  <si>
    <t>Погрузка лишнего грунта вручную на самосвалы и транспортировка на 13 км (м³/ч)</t>
  </si>
  <si>
    <t>Устройство песчаной подушки слоем 100 мм</t>
  </si>
  <si>
    <t>Засыпка песком трубы слоем 200 мм</t>
  </si>
  <si>
    <t>Засыпка песком трубы слоем 660 мм</t>
  </si>
  <si>
    <t>Утрамбовка слоя щебня толщиной 12–15 см</t>
  </si>
  <si>
    <t>Устройство слоя асфальта толщиной 6 см</t>
  </si>
  <si>
    <t>Устройство слоя асфальта толщиной 3 см</t>
  </si>
  <si>
    <r>
      <t xml:space="preserve">Укладка полиэтиленовой трубы </t>
    </r>
    <r>
      <rPr>
        <sz val="10"/>
        <rFont val="Cambria"/>
        <family val="1"/>
        <charset val="204"/>
      </rPr>
      <t>Ø90×</t>
    </r>
    <r>
      <rPr>
        <sz val="10"/>
        <rFont val="Arial LatArm"/>
        <family val="2"/>
        <charset val="204"/>
      </rPr>
      <t>8,2 мм, давление 16 атм</t>
    </r>
  </si>
  <si>
    <t>Фитинги для полиэтиленовой трубы Ø32 мм</t>
  </si>
  <si>
    <t>Клапан для полиэтиленовой трубы Ø32 мм</t>
  </si>
  <si>
    <r>
      <t xml:space="preserve">Сварка трубы </t>
    </r>
    <r>
      <rPr>
        <sz val="10"/>
        <rFont val="Cambria"/>
        <family val="1"/>
        <charset val="204"/>
      </rPr>
      <t>Ø</t>
    </r>
    <r>
      <rPr>
        <sz val="10"/>
        <rFont val="Arial LatArm"/>
        <family val="2"/>
        <charset val="204"/>
      </rPr>
      <t xml:space="preserve">32 мм, заглушка для полиэтиленовой трубы </t>
    </r>
    <r>
      <rPr>
        <sz val="10"/>
        <rFont val="Cambria"/>
        <family val="1"/>
        <charset val="204"/>
      </rPr>
      <t>Ø</t>
    </r>
    <r>
      <rPr>
        <sz val="10"/>
        <rFont val="Arial LatArm"/>
        <family val="2"/>
        <charset val="204"/>
      </rPr>
      <t>90 мм</t>
    </r>
  </si>
  <si>
    <r>
      <t xml:space="preserve">Установка стальной трубы </t>
    </r>
    <r>
      <rPr>
        <sz val="10"/>
        <rFont val="Cambria"/>
        <family val="1"/>
        <charset val="204"/>
      </rPr>
      <t>Ø</t>
    </r>
    <r>
      <rPr>
        <sz val="10"/>
        <rFont val="Arial LatArm"/>
        <family val="2"/>
        <charset val="204"/>
      </rPr>
      <t>114x3</t>
    </r>
  </si>
  <si>
    <t>Мойка тротуарного покрытия</t>
  </si>
  <si>
    <t>УЛИЦА МГЕР ТПАГРИЧНЕР</t>
  </si>
  <si>
    <t>ՏՊԱԳՐԻՉՆԵՐԻ ՓՈՂՈՑԻ ՄԱՅԹԵՐԻ
ՎԵՐԱՆՈՐՈԳՄԱՆ ԱՇԽԱՏԱՆՔՆԵՐԻ ԱՇԽԱՏԱՆՔԱՅԻՆ ՆԱԽԱԳԻԾ</t>
  </si>
  <si>
    <t xml:space="preserve">  ՏՊԱԳՐԻՉՆԵՐԻ ՓՈՂՈՑԻ ՄԱՅԹԵՐԻ
ՎԵՐԱՆՈՐՈԳՄԱՆ ԱՇԽԱՏԱՆՔՆԵՐԻ ԱՇԽԱՏԱՆՔԱՅԻՆ ՆԱԽԱԳԻԾ</t>
  </si>
  <si>
    <t xml:space="preserve">  ՏՊԱԳՐԻՉՆԵՐԻ ՓՈՂՈՑԻ  ՄԱՅԹԵՐԻ
ՎԵՐԱՆՈՐՈԳՄԱՆ ԱՇԽԱՏԱՆՔՆԵՐԻ ԱՇԽԱՏԱՆՔԱՅԻՆ ՆԱԽԱԳԻԾ</t>
  </si>
  <si>
    <t xml:space="preserve"> ՏՊԱԳՐԻՉՆԵՐԻ ՓՈՂՈՑԻ ՄԱՅԹԵՐԻ
ՎԵՐԱՆՈՐՈԳՄԱՆ ԱՇԽԱՏԱՆՔՆԵՐԻ ԱՇԽԱՏԱՆՔԱՅԻՆ ՆԱԽԱԳԻԾ</t>
  </si>
  <si>
    <t>РАБОЧИЙ ПРОЕКТ РЕМОНТНЫХ РАБОТ ТРОТУАРОВ УЛИЦА ТРАГРИЧНЕР</t>
  </si>
  <si>
    <t>ÀÝ¹Ñ³Ýáõñ ³ñÅ»ùÁ   (Ñ³½. ¹ñ³Ù)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</si>
  <si>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</si>
  <si>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</si>
  <si>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</si>
  <si>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</si>
  <si>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8"/>
        <rFont val="Arial Armenian"/>
        <family val="2"/>
      </rPr>
      <t>3</t>
    </r>
  </si>
  <si>
    <r>
      <t>Ավելորդ գրունտի բարձում ձեռքով ա/ինքնաթափերի վրա և տեղափոխում 13կմ /մ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 
</t>
    </r>
  </si>
  <si>
    <r>
      <t>մ</t>
    </r>
    <r>
      <rPr>
        <vertAlign val="superscript"/>
        <sz val="8"/>
        <rFont val="Arial Armenian"/>
        <family val="2"/>
      </rPr>
      <t>2</t>
    </r>
  </si>
  <si>
    <t>ö114x3 ÙÙ, պողպատե ËáÕáí³ÏÇ ï»Õ³¹ñáõÙ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</si>
</sst>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#,##0.000"/>
    <numFmt numFmtId="169" formatCode="0.000%"/>
  </numFmts>
  <fonts count="61"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sz val="8"/>
      <name val="Arial Armenian"/>
      <family val="2"/>
      <charset val="204"/>
    </font>
    <font>
      <u/>
      <sz val="8"/>
      <name val="Arial LatArm"/>
      <family val="2"/>
    </font>
    <font>
      <u/>
      <sz val="10"/>
      <name val="Arial LatArm"/>
      <family val="2"/>
    </font>
    <font>
      <b/>
      <sz val="8"/>
      <name val="Arial LatArm"/>
      <family val="2"/>
    </font>
    <font>
      <sz val="8"/>
      <name val="Arial"/>
      <family val="2"/>
      <charset val="204"/>
    </font>
    <font>
      <sz val="9"/>
      <name val="Arial Armenian"/>
      <family val="2"/>
      <charset val="204"/>
    </font>
    <font>
      <sz val="10"/>
      <color indexed="8"/>
      <name val="Arial LatArm"/>
      <family val="2"/>
    </font>
    <font>
      <b/>
      <sz val="10"/>
      <color indexed="8"/>
      <name val="Arial LatArm"/>
      <family val="2"/>
    </font>
    <font>
      <sz val="8"/>
      <color indexed="8"/>
      <name val="Arial LatArm"/>
      <family val="2"/>
    </font>
    <font>
      <sz val="12"/>
      <color indexed="8"/>
      <name val="Arial LatArm"/>
      <family val="2"/>
    </font>
    <font>
      <sz val="9"/>
      <color indexed="8"/>
      <name val="Arial LatArm"/>
      <family val="2"/>
    </font>
    <font>
      <b/>
      <sz val="9"/>
      <color indexed="8"/>
      <name val="Arial LatArm"/>
      <family val="2"/>
    </font>
    <font>
      <b/>
      <sz val="8"/>
      <color indexed="8"/>
      <name val="Arial LatArm"/>
      <family val="2"/>
    </font>
    <font>
      <i/>
      <sz val="8"/>
      <color indexed="8"/>
      <name val="Arial LatArm"/>
      <family val="2"/>
    </font>
    <font>
      <b/>
      <i/>
      <sz val="8"/>
      <color indexed="8"/>
      <name val="Arial LatArm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sz val="11"/>
      <color indexed="8"/>
      <name val="Arial LatArm"/>
      <family val="2"/>
    </font>
    <font>
      <sz val="10"/>
      <name val="Arial Armenian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vertAlign val="superscript"/>
      <sz val="8"/>
      <name val="Arial LatArm"/>
      <family val="2"/>
    </font>
    <font>
      <sz val="10"/>
      <color indexed="10"/>
      <name val="Arial LatArm"/>
      <family val="2"/>
    </font>
    <font>
      <sz val="10"/>
      <name val="Arial"/>
      <family val="2"/>
      <charset val="204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sz val="10"/>
      <name val="Sylfaen"/>
      <family val="1"/>
      <charset val="204"/>
    </font>
    <font>
      <sz val="8"/>
      <name val="Arial Armenian"/>
      <family val="2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  <charset val="204"/>
    </font>
    <font>
      <sz val="11"/>
      <color theme="0"/>
      <name val="Arial LatArm"/>
      <family val="2"/>
    </font>
    <font>
      <sz val="12"/>
      <color rgb="FF000000"/>
      <name val="Arial LatArm"/>
      <family val="2"/>
    </font>
    <font>
      <sz val="8"/>
      <color rgb="FF000000"/>
      <name val="Arial LatArm"/>
      <family val="2"/>
    </font>
    <font>
      <sz val="10"/>
      <color theme="1"/>
      <name val="Arial LatArm"/>
      <family val="2"/>
      <charset val="204"/>
    </font>
    <font>
      <sz val="10"/>
      <color theme="0"/>
      <name val="Arial LatArm"/>
      <family val="2"/>
      <charset val="204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11"/>
      <color theme="0"/>
      <name val="Arial Armenian"/>
      <family val="2"/>
    </font>
    <font>
      <vertAlign val="superscript"/>
      <sz val="10"/>
      <name val="Arial Armenian"/>
      <family val="2"/>
    </font>
    <font>
      <b/>
      <sz val="8"/>
      <name val="Arial Armenian"/>
      <family val="2"/>
    </font>
    <font>
      <b/>
      <sz val="10"/>
      <color theme="1"/>
      <name val="Arial Armenian"/>
      <family val="2"/>
    </font>
    <font>
      <sz val="9"/>
      <name val="Arial Armenian"/>
      <family val="2"/>
    </font>
    <font>
      <vertAlign val="superscript"/>
      <sz val="8"/>
      <name val="Arial Armenian"/>
      <family val="2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43" fontId="33" fillId="0" borderId="0" applyFont="0" applyFill="0" applyBorder="0" applyAlignment="0" applyProtection="0"/>
  </cellStyleXfs>
  <cellXfs count="727">
    <xf numFmtId="0" fontId="0" fillId="0" borderId="0" xfId="0"/>
    <xf numFmtId="0" fontId="1" fillId="0" borderId="0" xfId="0" applyFont="1" applyBorder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wrapText="1"/>
    </xf>
    <xf numFmtId="1" fontId="7" fillId="0" borderId="2" xfId="0" applyNumberFormat="1" applyFont="1" applyBorder="1" applyAlignment="1">
      <alignment horizontal="center" wrapText="1"/>
    </xf>
    <xf numFmtId="0" fontId="7" fillId="16" borderId="1" xfId="0" applyFont="1" applyFill="1" applyBorder="1" applyAlignment="1">
      <alignment horizontal="center" vertical="center" wrapText="1"/>
    </xf>
    <xf numFmtId="165" fontId="8" fillId="16" borderId="1" xfId="0" applyNumberFormat="1" applyFont="1" applyFill="1" applyBorder="1" applyAlignment="1">
      <alignment horizontal="center" vertical="center" wrapText="1"/>
    </xf>
    <xf numFmtId="165" fontId="7" fillId="16" borderId="1" xfId="0" applyNumberFormat="1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left" vertical="center" wrapText="1"/>
    </xf>
    <xf numFmtId="165" fontId="7" fillId="16" borderId="1" xfId="0" applyNumberFormat="1" applyFont="1" applyFill="1" applyBorder="1" applyAlignment="1">
      <alignment horizontal="center" vertical="center"/>
    </xf>
    <xf numFmtId="165" fontId="7" fillId="16" borderId="1" xfId="37" applyNumberFormat="1" applyFont="1" applyFill="1" applyBorder="1" applyAlignment="1">
      <alignment horizontal="center" vertical="center" wrapText="1"/>
    </xf>
    <xf numFmtId="2" fontId="10" fillId="16" borderId="0" xfId="0" applyNumberFormat="1" applyFont="1" applyFill="1" applyAlignment="1">
      <alignment horizontal="left"/>
    </xf>
    <xf numFmtId="0" fontId="7" fillId="0" borderId="0" xfId="0" applyFont="1" applyBorder="1" applyAlignment="1">
      <alignment horizontal="center"/>
    </xf>
    <xf numFmtId="165" fontId="7" fillId="16" borderId="1" xfId="37" applyNumberFormat="1" applyFont="1" applyFill="1" applyBorder="1" applyAlignment="1">
      <alignment horizontal="left" vertical="center" wrapText="1"/>
    </xf>
    <xf numFmtId="165" fontId="7" fillId="16" borderId="1" xfId="0" applyNumberFormat="1" applyFont="1" applyFill="1" applyBorder="1" applyAlignment="1">
      <alignment horizontal="left"/>
    </xf>
    <xf numFmtId="165" fontId="7" fillId="16" borderId="1" xfId="0" applyNumberFormat="1" applyFont="1" applyFill="1" applyBorder="1" applyAlignment="1">
      <alignment horizontal="center"/>
    </xf>
    <xf numFmtId="1" fontId="7" fillId="16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justify"/>
    </xf>
    <xf numFmtId="165" fontId="7" fillId="0" borderId="1" xfId="37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/>
    </xf>
    <xf numFmtId="167" fontId="7" fillId="16" borderId="1" xfId="37" applyNumberFormat="1" applyFont="1" applyFill="1" applyBorder="1" applyAlignment="1">
      <alignment horizontal="center" vertical="center" wrapText="1"/>
    </xf>
    <xf numFmtId="165" fontId="7" fillId="16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8" fillId="16" borderId="1" xfId="0" applyNumberFormat="1" applyFont="1" applyFill="1" applyBorder="1" applyAlignment="1">
      <alignment horizontal="left" vertical="center" wrapText="1"/>
    </xf>
    <xf numFmtId="165" fontId="7" fillId="16" borderId="1" xfId="0" applyNumberFormat="1" applyFont="1" applyFill="1" applyBorder="1" applyAlignment="1">
      <alignment horizontal="left" vertical="center"/>
    </xf>
    <xf numFmtId="165" fontId="7" fillId="0" borderId="1" xfId="0" applyNumberFormat="1" applyFont="1" applyFill="1" applyBorder="1" applyAlignment="1">
      <alignment horizontal="left" vertical="center"/>
    </xf>
    <xf numFmtId="165" fontId="7" fillId="17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22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16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38" applyNumberFormat="1" applyFont="1" applyFill="1" applyBorder="1" applyAlignment="1" applyProtection="1"/>
    <xf numFmtId="168" fontId="14" fillId="0" borderId="0" xfId="38" applyNumberFormat="1" applyFont="1" applyFill="1" applyBorder="1" applyAlignment="1" applyProtection="1"/>
    <xf numFmtId="0" fontId="2" fillId="0" borderId="0" xfId="38" applyFont="1"/>
    <xf numFmtId="0" fontId="1" fillId="0" borderId="0" xfId="38" applyFont="1" applyAlignment="1">
      <alignment horizontal="left"/>
    </xf>
    <xf numFmtId="0" fontId="4" fillId="0" borderId="0" xfId="38" applyFont="1"/>
    <xf numFmtId="0" fontId="1" fillId="0" borderId="0" xfId="38" applyFont="1" applyAlignment="1">
      <alignment horizontal="center" vertical="center" wrapText="1"/>
    </xf>
    <xf numFmtId="0" fontId="14" fillId="0" borderId="0" xfId="38" applyNumberFormat="1" applyFont="1" applyFill="1" applyBorder="1" applyAlignment="1" applyProtection="1">
      <alignment horizontal="center"/>
    </xf>
    <xf numFmtId="168" fontId="16" fillId="0" borderId="0" xfId="38" applyNumberFormat="1" applyFont="1" applyFill="1" applyBorder="1" applyAlignment="1" applyProtection="1">
      <alignment horizontal="center"/>
    </xf>
    <xf numFmtId="0" fontId="16" fillId="0" borderId="0" xfId="38" applyNumberFormat="1" applyFont="1" applyFill="1" applyBorder="1" applyAlignment="1" applyProtection="1">
      <alignment horizontal="left"/>
    </xf>
    <xf numFmtId="0" fontId="16" fillId="0" borderId="1" xfId="38" applyNumberFormat="1" applyFont="1" applyFill="1" applyBorder="1" applyAlignment="1" applyProtection="1">
      <alignment horizontal="center" vertical="center"/>
    </xf>
    <xf numFmtId="0" fontId="16" fillId="0" borderId="1" xfId="38" applyNumberFormat="1" applyFont="1" applyFill="1" applyBorder="1" applyAlignment="1" applyProtection="1">
      <alignment horizontal="center" vertical="center" wrapText="1"/>
    </xf>
    <xf numFmtId="3" fontId="16" fillId="0" borderId="1" xfId="38" applyNumberFormat="1" applyFont="1" applyFill="1" applyBorder="1" applyAlignment="1" applyProtection="1">
      <alignment horizontal="center" vertical="center" wrapText="1"/>
    </xf>
    <xf numFmtId="16" fontId="16" fillId="0" borderId="1" xfId="38" applyNumberFormat="1" applyFont="1" applyFill="1" applyBorder="1" applyAlignment="1" applyProtection="1">
      <alignment horizontal="left" vertical="center"/>
      <protection locked="0"/>
    </xf>
    <xf numFmtId="0" fontId="16" fillId="0" borderId="1" xfId="38" applyNumberFormat="1" applyFont="1" applyFill="1" applyBorder="1" applyAlignment="1" applyProtection="1">
      <alignment horizontal="left" vertical="center" wrapText="1"/>
      <protection locked="0"/>
    </xf>
    <xf numFmtId="168" fontId="16" fillId="0" borderId="1" xfId="38" applyNumberFormat="1" applyFont="1" applyFill="1" applyBorder="1" applyAlignment="1" applyProtection="1">
      <alignment horizontal="left" vertical="center" wrapText="1"/>
      <protection locked="0"/>
    </xf>
    <xf numFmtId="168" fontId="16" fillId="0" borderId="1" xfId="38" applyNumberFormat="1" applyFont="1" applyFill="1" applyBorder="1" applyAlignment="1" applyProtection="1">
      <alignment horizontal="left" vertical="center"/>
      <protection locked="0"/>
    </xf>
    <xf numFmtId="0" fontId="18" fillId="0" borderId="1" xfId="38" applyNumberFormat="1" applyFont="1" applyFill="1" applyBorder="1" applyAlignment="1" applyProtection="1">
      <alignment horizontal="right" vertical="center" wrapText="1"/>
      <protection locked="0"/>
    </xf>
    <xf numFmtId="0" fontId="19" fillId="0" borderId="1" xfId="38" applyNumberFormat="1" applyFont="1" applyFill="1" applyBorder="1" applyAlignment="1" applyProtection="1">
      <alignment horizontal="left" vertical="center" wrapText="1"/>
      <protection locked="0"/>
    </xf>
    <xf numFmtId="168" fontId="19" fillId="0" borderId="1" xfId="38" applyNumberFormat="1" applyFont="1" applyFill="1" applyBorder="1" applyAlignment="1" applyProtection="1">
      <alignment horizontal="left" vertical="center" wrapText="1"/>
      <protection locked="0"/>
    </xf>
    <xf numFmtId="168" fontId="18" fillId="0" borderId="1" xfId="38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24" applyNumberFormat="1" applyFont="1" applyFill="1" applyBorder="1" applyAlignment="1" applyProtection="1"/>
    <xf numFmtId="0" fontId="14" fillId="0" borderId="0" xfId="24" applyNumberFormat="1" applyFont="1" applyFill="1" applyBorder="1" applyAlignment="1" applyProtection="1"/>
    <xf numFmtId="0" fontId="14" fillId="0" borderId="0" xfId="22" applyNumberFormat="1" applyFont="1" applyFill="1" applyBorder="1" applyAlignment="1" applyProtection="1"/>
    <xf numFmtId="0" fontId="14" fillId="0" borderId="0" xfId="40" applyNumberFormat="1" applyFont="1" applyFill="1" applyBorder="1" applyAlignment="1" applyProtection="1"/>
    <xf numFmtId="168" fontId="14" fillId="0" borderId="0" xfId="40" applyNumberFormat="1" applyFont="1" applyFill="1" applyBorder="1" applyAlignment="1" applyProtection="1"/>
    <xf numFmtId="0" fontId="15" fillId="0" borderId="0" xfId="40" applyNumberFormat="1" applyFont="1" applyFill="1" applyBorder="1" applyAlignment="1" applyProtection="1"/>
    <xf numFmtId="0" fontId="2" fillId="0" borderId="0" xfId="40" applyFont="1" applyAlignment="1">
      <alignment horizontal="center" wrapText="1"/>
    </xf>
    <xf numFmtId="0" fontId="14" fillId="0" borderId="0" xfId="40" applyNumberFormat="1" applyFont="1" applyFill="1" applyBorder="1" applyAlignment="1" applyProtection="1">
      <alignment horizontal="center"/>
    </xf>
    <xf numFmtId="0" fontId="16" fillId="0" borderId="0" xfId="40" applyNumberFormat="1" applyFont="1" applyFill="1" applyBorder="1" applyAlignment="1" applyProtection="1">
      <alignment horizontal="left"/>
    </xf>
    <xf numFmtId="4" fontId="14" fillId="0" borderId="0" xfId="40" applyNumberFormat="1" applyFont="1" applyFill="1" applyBorder="1" applyAlignment="1" applyProtection="1">
      <alignment horizontal="left"/>
    </xf>
    <xf numFmtId="0" fontId="14" fillId="0" borderId="1" xfId="40" applyNumberFormat="1" applyFont="1" applyFill="1" applyBorder="1" applyAlignment="1" applyProtection="1">
      <alignment horizontal="center" vertical="center"/>
    </xf>
    <xf numFmtId="0" fontId="17" fillId="0" borderId="1" xfId="40" applyNumberFormat="1" applyFont="1" applyFill="1" applyBorder="1" applyAlignment="1" applyProtection="1">
      <alignment horizontal="center" vertical="center"/>
    </xf>
    <xf numFmtId="0" fontId="16" fillId="0" borderId="1" xfId="40" applyNumberFormat="1" applyFont="1" applyFill="1" applyBorder="1" applyAlignment="1" applyProtection="1">
      <alignment vertical="center" wrapText="1"/>
    </xf>
    <xf numFmtId="168" fontId="16" fillId="0" borderId="1" xfId="40" applyNumberFormat="1" applyFont="1" applyFill="1" applyBorder="1" applyAlignment="1" applyProtection="1">
      <alignment vertical="center" wrapText="1"/>
    </xf>
    <xf numFmtId="49" fontId="16" fillId="0" borderId="1" xfId="40" applyNumberFormat="1" applyFont="1" applyFill="1" applyBorder="1" applyAlignment="1" applyProtection="1">
      <alignment horizontal="center"/>
      <protection locked="0"/>
    </xf>
    <xf numFmtId="0" fontId="16" fillId="0" borderId="1" xfId="40" applyNumberFormat="1" applyFont="1" applyFill="1" applyBorder="1" applyAlignment="1" applyProtection="1">
      <alignment horizontal="center" wrapText="1"/>
      <protection locked="0"/>
    </xf>
    <xf numFmtId="3" fontId="16" fillId="0" borderId="1" xfId="40" applyNumberFormat="1" applyFont="1" applyFill="1" applyBorder="1" applyAlignment="1" applyProtection="1">
      <alignment horizontal="center"/>
      <protection locked="0"/>
    </xf>
    <xf numFmtId="0" fontId="14" fillId="0" borderId="1" xfId="40" applyNumberFormat="1" applyFont="1" applyFill="1" applyBorder="1" applyAlignment="1" applyProtection="1">
      <alignment horizontal="left" wrapText="1"/>
      <protection locked="0"/>
    </xf>
    <xf numFmtId="168" fontId="16" fillId="0" borderId="1" xfId="40" applyNumberFormat="1" applyFont="1" applyFill="1" applyBorder="1" applyAlignment="1" applyProtection="1">
      <alignment horizontal="center"/>
      <protection locked="0"/>
    </xf>
    <xf numFmtId="168" fontId="16" fillId="0" borderId="1" xfId="40" applyNumberFormat="1" applyFont="1" applyFill="1" applyBorder="1" applyAlignment="1" applyProtection="1">
      <alignment horizontal="right"/>
      <protection locked="0"/>
    </xf>
    <xf numFmtId="16" fontId="20" fillId="0" borderId="1" xfId="24" applyNumberFormat="1" applyFont="1" applyFill="1" applyBorder="1" applyAlignment="1" applyProtection="1">
      <alignment horizontal="left"/>
      <protection locked="0"/>
    </xf>
    <xf numFmtId="0" fontId="20" fillId="0" borderId="1" xfId="24" applyNumberFormat="1" applyFont="1" applyFill="1" applyBorder="1" applyAlignment="1" applyProtection="1">
      <alignment horizontal="left" wrapText="1"/>
      <protection locked="0"/>
    </xf>
    <xf numFmtId="168" fontId="20" fillId="0" borderId="1" xfId="24" applyNumberFormat="1" applyFont="1" applyFill="1" applyBorder="1" applyAlignment="1" applyProtection="1">
      <alignment horizontal="center"/>
      <protection locked="0"/>
    </xf>
    <xf numFmtId="10" fontId="16" fillId="0" borderId="1" xfId="24" applyNumberFormat="1" applyFont="1" applyFill="1" applyBorder="1" applyAlignment="1" applyProtection="1">
      <alignment horizontal="left"/>
      <protection locked="0"/>
    </xf>
    <xf numFmtId="0" fontId="16" fillId="0" borderId="1" xfId="24" applyNumberFormat="1" applyFont="1" applyFill="1" applyBorder="1" applyAlignment="1" applyProtection="1">
      <alignment horizontal="left" wrapText="1"/>
      <protection locked="0"/>
    </xf>
    <xf numFmtId="168" fontId="21" fillId="0" borderId="1" xfId="24" applyNumberFormat="1" applyFont="1" applyFill="1" applyBorder="1" applyAlignment="1" applyProtection="1">
      <alignment horizontal="center"/>
      <protection locked="0"/>
    </xf>
    <xf numFmtId="168" fontId="16" fillId="0" borderId="1" xfId="24" applyNumberFormat="1" applyFont="1" applyFill="1" applyBorder="1" applyAlignment="1" applyProtection="1">
      <alignment horizontal="center"/>
      <protection locked="0"/>
    </xf>
    <xf numFmtId="168" fontId="14" fillId="0" borderId="0" xfId="24" applyNumberFormat="1" applyFont="1" applyFill="1" applyBorder="1" applyAlignment="1" applyProtection="1"/>
    <xf numFmtId="168" fontId="22" fillId="0" borderId="1" xfId="24" applyNumberFormat="1" applyFont="1" applyFill="1" applyBorder="1" applyAlignment="1" applyProtection="1">
      <alignment horizontal="center"/>
      <protection locked="0"/>
    </xf>
    <xf numFmtId="4" fontId="14" fillId="0" borderId="0" xfId="24" applyNumberFormat="1" applyFont="1" applyFill="1" applyBorder="1" applyAlignment="1" applyProtection="1"/>
    <xf numFmtId="0" fontId="20" fillId="0" borderId="1" xfId="24" applyNumberFormat="1" applyFont="1" applyFill="1" applyBorder="1" applyAlignment="1" applyProtection="1">
      <alignment horizontal="left"/>
      <protection locked="0"/>
    </xf>
    <xf numFmtId="9" fontId="14" fillId="0" borderId="1" xfId="24" applyNumberFormat="1" applyFont="1" applyFill="1" applyBorder="1" applyAlignment="1" applyProtection="1">
      <alignment horizontal="left"/>
    </xf>
    <xf numFmtId="0" fontId="16" fillId="0" borderId="1" xfId="24" applyNumberFormat="1" applyFont="1" applyFill="1" applyBorder="1" applyAlignment="1" applyProtection="1"/>
    <xf numFmtId="168" fontId="16" fillId="0" borderId="1" xfId="24" applyNumberFormat="1" applyFont="1" applyFill="1" applyBorder="1" applyAlignment="1" applyProtection="1"/>
    <xf numFmtId="165" fontId="16" fillId="0" borderId="1" xfId="24" applyNumberFormat="1" applyFont="1" applyFill="1" applyBorder="1" applyAlignment="1" applyProtection="1"/>
    <xf numFmtId="0" fontId="14" fillId="0" borderId="0" xfId="24" applyNumberFormat="1" applyFont="1" applyFill="1" applyBorder="1" applyAlignment="1" applyProtection="1">
      <alignment horizontal="center"/>
    </xf>
    <xf numFmtId="168" fontId="14" fillId="0" borderId="0" xfId="22" applyNumberFormat="1" applyFont="1" applyFill="1" applyBorder="1" applyAlignment="1" applyProtection="1"/>
    <xf numFmtId="4" fontId="14" fillId="0" borderId="0" xfId="22" applyNumberFormat="1" applyFont="1" applyFill="1" applyBorder="1" applyAlignment="1" applyProtection="1"/>
    <xf numFmtId="0" fontId="1" fillId="0" borderId="0" xfId="0" applyFont="1" applyAlignment="1"/>
    <xf numFmtId="9" fontId="1" fillId="0" borderId="0" xfId="0" applyNumberFormat="1" applyFont="1" applyAlignment="1">
      <alignment horizontal="left"/>
    </xf>
    <xf numFmtId="10" fontId="1" fillId="0" borderId="0" xfId="0" applyNumberFormat="1" applyFont="1" applyAlignment="1">
      <alignment horizontal="left"/>
    </xf>
    <xf numFmtId="43" fontId="2" fillId="0" borderId="0" xfId="42" applyFont="1"/>
    <xf numFmtId="0" fontId="24" fillId="0" borderId="0" xfId="0" applyFont="1" applyAlignment="1"/>
    <xf numFmtId="0" fontId="26" fillId="0" borderId="0" xfId="21" applyFont="1" applyAlignment="1">
      <alignment horizontal="left"/>
    </xf>
    <xf numFmtId="0" fontId="26" fillId="0" borderId="0" xfId="21" applyFont="1"/>
    <xf numFmtId="49" fontId="26" fillId="0" borderId="0" xfId="21" applyNumberFormat="1" applyFont="1"/>
    <xf numFmtId="0" fontId="1" fillId="0" borderId="0" xfId="21" applyFont="1" applyAlignment="1">
      <alignment horizontal="left"/>
    </xf>
    <xf numFmtId="0" fontId="1" fillId="0" borderId="0" xfId="21" applyFont="1"/>
    <xf numFmtId="49" fontId="1" fillId="0" borderId="0" xfId="21" applyNumberFormat="1" applyFont="1"/>
    <xf numFmtId="0" fontId="1" fillId="0" borderId="0" xfId="21" applyFont="1" applyBorder="1" applyAlignment="1">
      <alignment horizontal="left"/>
    </xf>
    <xf numFmtId="0" fontId="1" fillId="0" borderId="0" xfId="21" applyFont="1" applyBorder="1"/>
    <xf numFmtId="49" fontId="1" fillId="0" borderId="0" xfId="21" applyNumberFormat="1" applyFont="1" applyBorder="1"/>
    <xf numFmtId="0" fontId="14" fillId="0" borderId="0" xfId="21" applyNumberFormat="1" applyFont="1" applyFill="1" applyBorder="1" applyAlignment="1" applyProtection="1">
      <alignment horizontal="left" wrapText="1"/>
      <protection locked="0"/>
    </xf>
    <xf numFmtId="0" fontId="35" fillId="16" borderId="1" xfId="0" applyFont="1" applyFill="1" applyBorder="1" applyAlignment="1">
      <alignment horizontal="center" vertical="center" wrapText="1"/>
    </xf>
    <xf numFmtId="165" fontId="35" fillId="16" borderId="1" xfId="37" applyNumberFormat="1" applyFont="1" applyFill="1" applyBorder="1" applyAlignment="1">
      <alignment horizontal="center" vertical="center" wrapText="1"/>
    </xf>
    <xf numFmtId="165" fontId="35" fillId="16" borderId="1" xfId="0" applyNumberFormat="1" applyFont="1" applyFill="1" applyBorder="1" applyAlignment="1">
      <alignment horizontal="center" vertical="center" wrapText="1"/>
    </xf>
    <xf numFmtId="2" fontId="35" fillId="0" borderId="1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 wrapText="1"/>
    </xf>
    <xf numFmtId="165" fontId="35" fillId="0" borderId="1" xfId="37" applyNumberFormat="1" applyFont="1" applyFill="1" applyBorder="1" applyAlignment="1">
      <alignment horizontal="center" vertical="center" wrapText="1"/>
    </xf>
    <xf numFmtId="165" fontId="35" fillId="16" borderId="1" xfId="0" applyNumberFormat="1" applyFont="1" applyFill="1" applyBorder="1" applyAlignment="1">
      <alignment horizontal="center"/>
    </xf>
    <xf numFmtId="1" fontId="35" fillId="16" borderId="1" xfId="0" applyNumberFormat="1" applyFont="1" applyFill="1" applyBorder="1" applyAlignment="1">
      <alignment horizontal="center"/>
    </xf>
    <xf numFmtId="165" fontId="35" fillId="0" borderId="1" xfId="0" applyNumberFormat="1" applyFont="1" applyFill="1" applyBorder="1" applyAlignment="1">
      <alignment horizontal="left" vertical="center"/>
    </xf>
    <xf numFmtId="0" fontId="35" fillId="16" borderId="1" xfId="0" applyFont="1" applyFill="1" applyBorder="1" applyAlignment="1">
      <alignment horizontal="left" vertical="center" wrapText="1"/>
    </xf>
    <xf numFmtId="165" fontId="35" fillId="0" borderId="1" xfId="0" applyNumberFormat="1" applyFont="1" applyBorder="1" applyAlignment="1">
      <alignment horizontal="center" vertical="center"/>
    </xf>
    <xf numFmtId="165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center"/>
    </xf>
    <xf numFmtId="167" fontId="35" fillId="0" borderId="1" xfId="0" applyNumberFormat="1" applyFont="1" applyBorder="1" applyAlignment="1">
      <alignment horizontal="center"/>
    </xf>
    <xf numFmtId="165" fontId="35" fillId="0" borderId="1" xfId="0" applyNumberFormat="1" applyFont="1" applyBorder="1" applyAlignment="1">
      <alignment horizontal="left"/>
    </xf>
    <xf numFmtId="165" fontId="35" fillId="0" borderId="1" xfId="0" applyNumberFormat="1" applyFont="1" applyBorder="1" applyAlignment="1">
      <alignment horizontal="center"/>
    </xf>
    <xf numFmtId="0" fontId="35" fillId="17" borderId="1" xfId="0" applyFont="1" applyFill="1" applyBorder="1" applyAlignment="1">
      <alignment horizontal="left"/>
    </xf>
    <xf numFmtId="165" fontId="35" fillId="17" borderId="1" xfId="0" applyNumberFormat="1" applyFont="1" applyFill="1" applyBorder="1" applyAlignment="1">
      <alignment horizontal="center" vertical="center"/>
    </xf>
    <xf numFmtId="49" fontId="35" fillId="16" borderId="1" xfId="37" applyNumberFormat="1" applyFont="1" applyFill="1" applyBorder="1" applyAlignment="1">
      <alignment horizontal="center" vertical="center" wrapText="1"/>
    </xf>
    <xf numFmtId="165" fontId="35" fillId="16" borderId="1" xfId="37" applyNumberFormat="1" applyFont="1" applyFill="1" applyBorder="1" applyAlignment="1">
      <alignment horizontal="left" vertical="center" wrapText="1"/>
    </xf>
    <xf numFmtId="165" fontId="35" fillId="0" borderId="1" xfId="37" applyNumberFormat="1" applyFont="1" applyBorder="1" applyAlignment="1">
      <alignment horizontal="left" vertical="center" wrapText="1"/>
    </xf>
    <xf numFmtId="165" fontId="35" fillId="0" borderId="1" xfId="37" applyNumberFormat="1" applyFont="1" applyBorder="1" applyAlignment="1">
      <alignment horizontal="center" vertical="center" wrapText="1"/>
    </xf>
    <xf numFmtId="165" fontId="35" fillId="16" borderId="1" xfId="0" applyNumberFormat="1" applyFont="1" applyFill="1" applyBorder="1"/>
    <xf numFmtId="165" fontId="35" fillId="17" borderId="1" xfId="36" applyNumberFormat="1" applyFont="1" applyFill="1" applyBorder="1" applyAlignment="1">
      <alignment horizontal="center"/>
    </xf>
    <xf numFmtId="165" fontId="35" fillId="0" borderId="1" xfId="0" applyNumberFormat="1" applyFont="1" applyBorder="1" applyAlignment="1">
      <alignment horizontal="center" wrapText="1"/>
    </xf>
    <xf numFmtId="165" fontId="35" fillId="0" borderId="1" xfId="37" applyNumberFormat="1" applyFont="1" applyFill="1" applyBorder="1" applyAlignment="1">
      <alignment horizontal="left" vertical="center" wrapText="1"/>
    </xf>
    <xf numFmtId="165" fontId="35" fillId="16" borderId="1" xfId="36" applyNumberFormat="1" applyFont="1" applyFill="1" applyBorder="1" applyAlignment="1">
      <alignment horizontal="center"/>
    </xf>
    <xf numFmtId="165" fontId="35" fillId="16" borderId="1" xfId="0" applyNumberFormat="1" applyFont="1" applyFill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16" borderId="1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left" vertical="center"/>
    </xf>
    <xf numFmtId="165" fontId="35" fillId="16" borderId="1" xfId="37" applyNumberFormat="1" applyFont="1" applyFill="1" applyBorder="1" applyAlignment="1">
      <alignment vertical="center" wrapText="1"/>
    </xf>
    <xf numFmtId="165" fontId="35" fillId="16" borderId="1" xfId="0" applyNumberFormat="1" applyFont="1" applyFill="1" applyBorder="1" applyAlignment="1">
      <alignment horizontal="left" vertical="center"/>
    </xf>
    <xf numFmtId="49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center" vertical="center"/>
    </xf>
    <xf numFmtId="2" fontId="36" fillId="0" borderId="1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/>
    </xf>
    <xf numFmtId="165" fontId="36" fillId="0" borderId="1" xfId="0" applyNumberFormat="1" applyFont="1" applyFill="1" applyBorder="1" applyAlignment="1">
      <alignment horizontal="left" vertical="center"/>
    </xf>
    <xf numFmtId="0" fontId="36" fillId="16" borderId="1" xfId="0" applyFont="1" applyFill="1" applyBorder="1" applyAlignment="1">
      <alignment horizontal="left" vertical="center" wrapText="1"/>
    </xf>
    <xf numFmtId="165" fontId="43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2" fontId="37" fillId="0" borderId="3" xfId="0" applyNumberFormat="1" applyFont="1" applyBorder="1" applyAlignment="1">
      <alignment vertical="top"/>
    </xf>
    <xf numFmtId="0" fontId="26" fillId="0" borderId="3" xfId="0" applyFont="1" applyBorder="1" applyAlignment="1">
      <alignment horizontal="center" vertical="center" shrinkToFit="1"/>
    </xf>
    <xf numFmtId="2" fontId="26" fillId="0" borderId="3" xfId="0" applyNumberFormat="1" applyFont="1" applyBorder="1" applyAlignment="1">
      <alignment horizontal="center" vertical="center"/>
    </xf>
    <xf numFmtId="49" fontId="37" fillId="0" borderId="1" xfId="0" applyNumberFormat="1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shrinkToFit="1"/>
    </xf>
    <xf numFmtId="2" fontId="26" fillId="0" borderId="1" xfId="0" applyNumberFormat="1" applyFont="1" applyBorder="1" applyAlignment="1">
      <alignment horizontal="center" vertical="center" shrinkToFit="1"/>
    </xf>
    <xf numFmtId="2" fontId="37" fillId="0" borderId="1" xfId="0" applyNumberFormat="1" applyFont="1" applyBorder="1" applyAlignment="1">
      <alignment vertical="top"/>
    </xf>
    <xf numFmtId="2" fontId="26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2" fontId="35" fillId="0" borderId="1" xfId="0" applyNumberFormat="1" applyFont="1" applyBorder="1" applyAlignment="1">
      <alignment horizontal="left" vertical="center"/>
    </xf>
    <xf numFmtId="0" fontId="35" fillId="0" borderId="1" xfId="0" applyFont="1" applyBorder="1" applyAlignment="1">
      <alignment vertical="center" wrapText="1"/>
    </xf>
    <xf numFmtId="0" fontId="35" fillId="16" borderId="1" xfId="0" applyFont="1" applyFill="1" applyBorder="1" applyAlignment="1">
      <alignment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165" fontId="36" fillId="0" borderId="1" xfId="0" applyNumberFormat="1" applyFont="1" applyBorder="1" applyAlignment="1">
      <alignment horizontal="center" vertical="center" wrapText="1"/>
    </xf>
    <xf numFmtId="165" fontId="36" fillId="0" borderId="1" xfId="0" applyNumberFormat="1" applyFont="1" applyBorder="1" applyAlignment="1">
      <alignment horizontal="center" vertical="center"/>
    </xf>
    <xf numFmtId="165" fontId="36" fillId="0" borderId="1" xfId="0" applyNumberFormat="1" applyFont="1" applyBorder="1" applyAlignment="1">
      <alignment horizontal="center"/>
    </xf>
    <xf numFmtId="165" fontId="36" fillId="0" borderId="1" xfId="0" applyNumberFormat="1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Fill="1" applyBorder="1" applyAlignment="1">
      <alignment horizontal="center"/>
    </xf>
    <xf numFmtId="165" fontId="36" fillId="0" borderId="0" xfId="0" applyNumberFormat="1" applyFont="1" applyFill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left"/>
    </xf>
    <xf numFmtId="0" fontId="35" fillId="0" borderId="0" xfId="0" applyFont="1"/>
    <xf numFmtId="2" fontId="35" fillId="0" borderId="0" xfId="0" applyNumberFormat="1" applyFont="1" applyFill="1"/>
    <xf numFmtId="166" fontId="35" fillId="0" borderId="0" xfId="0" applyNumberFormat="1" applyFont="1"/>
    <xf numFmtId="166" fontId="35" fillId="0" borderId="0" xfId="0" applyNumberFormat="1" applyFont="1" applyFill="1"/>
    <xf numFmtId="2" fontId="36" fillId="0" borderId="0" xfId="0" applyNumberFormat="1" applyFont="1"/>
    <xf numFmtId="1" fontId="35" fillId="0" borderId="0" xfId="0" applyNumberFormat="1" applyFont="1"/>
    <xf numFmtId="2" fontId="35" fillId="0" borderId="0" xfId="0" applyNumberFormat="1" applyFont="1"/>
    <xf numFmtId="0" fontId="35" fillId="0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35" fillId="16" borderId="1" xfId="0" applyNumberFormat="1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35" fillId="16" borderId="2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shrinkToFit="1"/>
    </xf>
    <xf numFmtId="0" fontId="7" fillId="16" borderId="2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/>
    </xf>
    <xf numFmtId="2" fontId="35" fillId="0" borderId="2" xfId="0" applyNumberFormat="1" applyFont="1" applyFill="1" applyBorder="1" applyAlignment="1">
      <alignment horizontal="center" vertical="center" wrapText="1"/>
    </xf>
    <xf numFmtId="2" fontId="35" fillId="16" borderId="1" xfId="0" applyNumberFormat="1" applyFont="1" applyFill="1" applyBorder="1" applyAlignment="1">
      <alignment horizontal="center" vertical="center" wrapText="1"/>
    </xf>
    <xf numFmtId="166" fontId="35" fillId="16" borderId="1" xfId="0" applyNumberFormat="1" applyFont="1" applyFill="1" applyBorder="1" applyAlignment="1">
      <alignment horizontal="center" vertical="center" wrapText="1"/>
    </xf>
    <xf numFmtId="2" fontId="35" fillId="16" borderId="2" xfId="0" applyNumberFormat="1" applyFont="1" applyFill="1" applyBorder="1" applyAlignment="1">
      <alignment horizontal="center" vertical="center" wrapText="1"/>
    </xf>
    <xf numFmtId="166" fontId="35" fillId="0" borderId="1" xfId="0" applyNumberFormat="1" applyFont="1" applyBorder="1" applyAlignment="1">
      <alignment horizontal="center" vertical="center" wrapText="1"/>
    </xf>
    <xf numFmtId="2" fontId="35" fillId="16" borderId="1" xfId="0" applyNumberFormat="1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/>
    </xf>
    <xf numFmtId="166" fontId="35" fillId="0" borderId="1" xfId="0" applyNumberFormat="1" applyFont="1" applyFill="1" applyBorder="1" applyAlignment="1">
      <alignment horizontal="center" vertical="center"/>
    </xf>
    <xf numFmtId="2" fontId="35" fillId="0" borderId="2" xfId="0" applyNumberFormat="1" applyFont="1" applyBorder="1" applyAlignment="1">
      <alignment horizontal="center" vertical="center"/>
    </xf>
    <xf numFmtId="166" fontId="35" fillId="0" borderId="1" xfId="0" applyNumberFormat="1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center" vertical="center" shrinkToFit="1"/>
    </xf>
    <xf numFmtId="166" fontId="26" fillId="0" borderId="2" xfId="0" applyNumberFormat="1" applyFont="1" applyBorder="1" applyAlignment="1">
      <alignment horizontal="center" vertical="center" shrinkToFit="1"/>
    </xf>
    <xf numFmtId="166" fontId="35" fillId="16" borderId="1" xfId="0" applyNumberFormat="1" applyFont="1" applyFill="1" applyBorder="1" applyAlignment="1">
      <alignment horizontal="center" vertical="center"/>
    </xf>
    <xf numFmtId="166" fontId="35" fillId="16" borderId="2" xfId="0" applyNumberFormat="1" applyFont="1" applyFill="1" applyBorder="1" applyAlignment="1">
      <alignment horizontal="center" vertical="center"/>
    </xf>
    <xf numFmtId="166" fontId="35" fillId="16" borderId="2" xfId="0" applyNumberFormat="1" applyFont="1" applyFill="1" applyBorder="1" applyAlignment="1">
      <alignment horizontal="center" vertical="center" wrapText="1"/>
    </xf>
    <xf numFmtId="166" fontId="35" fillId="0" borderId="2" xfId="0" applyNumberFormat="1" applyFont="1" applyBorder="1" applyAlignment="1">
      <alignment horizontal="center" vertical="center" wrapText="1"/>
    </xf>
    <xf numFmtId="165" fontId="35" fillId="16" borderId="2" xfId="0" applyNumberFormat="1" applyFont="1" applyFill="1" applyBorder="1" applyAlignment="1">
      <alignment horizontal="center" vertical="center" wrapText="1"/>
    </xf>
    <xf numFmtId="165" fontId="26" fillId="16" borderId="1" xfId="0" applyNumberFormat="1" applyFont="1" applyFill="1" applyBorder="1" applyAlignment="1">
      <alignment horizontal="center" vertical="center" wrapText="1"/>
    </xf>
    <xf numFmtId="165" fontId="35" fillId="0" borderId="2" xfId="0" applyNumberFormat="1" applyFont="1" applyBorder="1" applyAlignment="1">
      <alignment horizontal="center" vertical="center" wrapText="1"/>
    </xf>
    <xf numFmtId="165" fontId="35" fillId="16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7" fillId="16" borderId="1" xfId="0" applyNumberFormat="1" applyFont="1" applyFill="1" applyBorder="1" applyAlignment="1">
      <alignment horizontal="center" vertical="center" wrapText="1"/>
    </xf>
    <xf numFmtId="49" fontId="7" fillId="16" borderId="1" xfId="0" applyNumberFormat="1" applyFont="1" applyFill="1" applyBorder="1" applyAlignment="1">
      <alignment horizontal="center" vertical="center" wrapText="1"/>
    </xf>
    <xf numFmtId="49" fontId="7" fillId="16" borderId="1" xfId="37" applyNumberFormat="1" applyFont="1" applyFill="1" applyBorder="1" applyAlignment="1">
      <alignment horizontal="center" vertical="center" wrapText="1"/>
    </xf>
    <xf numFmtId="49" fontId="8" fillId="16" borderId="1" xfId="37" applyNumberFormat="1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/>
    </xf>
    <xf numFmtId="166" fontId="7" fillId="16" borderId="1" xfId="0" applyNumberFormat="1" applyFont="1" applyFill="1" applyBorder="1" applyAlignment="1">
      <alignment horizontal="center" vertical="center" wrapText="1"/>
    </xf>
    <xf numFmtId="2" fontId="7" fillId="16" borderId="1" xfId="0" applyNumberFormat="1" applyFont="1" applyFill="1" applyBorder="1" applyAlignment="1">
      <alignment horizontal="center" vertical="center" wrapText="1"/>
    </xf>
    <xf numFmtId="2" fontId="7" fillId="16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66" fontId="7" fillId="16" borderId="1" xfId="0" applyNumberFormat="1" applyFont="1" applyFill="1" applyBorder="1" applyAlignment="1">
      <alignment horizontal="center" vertical="center"/>
    </xf>
    <xf numFmtId="165" fontId="8" fillId="16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5" fillId="0" borderId="1" xfId="37" applyFont="1" applyBorder="1" applyAlignment="1">
      <alignment vertical="center" wrapText="1"/>
    </xf>
    <xf numFmtId="0" fontId="35" fillId="16" borderId="2" xfId="0" applyFont="1" applyFill="1" applyBorder="1" applyAlignment="1">
      <alignment vertical="center" wrapText="1"/>
    </xf>
    <xf numFmtId="0" fontId="35" fillId="0" borderId="1" xfId="37" applyFont="1" applyFill="1" applyBorder="1" applyAlignment="1">
      <alignment vertical="center" wrapText="1"/>
    </xf>
    <xf numFmtId="0" fontId="4" fillId="0" borderId="0" xfId="0" applyFont="1" applyAlignment="1"/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35" fillId="16" borderId="1" xfId="37" applyNumberFormat="1" applyFont="1" applyFill="1" applyBorder="1" applyAlignment="1">
      <alignment horizontal="center" wrapText="1"/>
    </xf>
    <xf numFmtId="49" fontId="35" fillId="16" borderId="2" xfId="0" applyNumberFormat="1" applyFont="1" applyFill="1" applyBorder="1" applyAlignment="1">
      <alignment horizontal="center" wrapText="1"/>
    </xf>
    <xf numFmtId="49" fontId="35" fillId="16" borderId="1" xfId="0" applyNumberFormat="1" applyFont="1" applyFill="1" applyBorder="1" applyAlignment="1">
      <alignment horizontal="center" wrapText="1"/>
    </xf>
    <xf numFmtId="49" fontId="36" fillId="0" borderId="1" xfId="0" applyNumberFormat="1" applyFont="1" applyFill="1" applyBorder="1" applyAlignment="1">
      <alignment horizontal="center" wrapText="1"/>
    </xf>
    <xf numFmtId="0" fontId="35" fillId="0" borderId="1" xfId="0" applyFont="1" applyFill="1" applyBorder="1" applyAlignment="1">
      <alignment horizontal="center" wrapText="1"/>
    </xf>
    <xf numFmtId="17" fontId="35" fillId="0" borderId="2" xfId="0" applyNumberFormat="1" applyFont="1" applyBorder="1" applyAlignment="1">
      <alignment horizontal="center" wrapText="1"/>
    </xf>
    <xf numFmtId="49" fontId="26" fillId="0" borderId="2" xfId="0" applyNumberFormat="1" applyFont="1" applyBorder="1" applyAlignment="1">
      <alignment horizontal="center" wrapText="1"/>
    </xf>
    <xf numFmtId="0" fontId="35" fillId="16" borderId="2" xfId="0" applyFont="1" applyFill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5" fillId="16" borderId="1" xfId="0" applyFont="1" applyFill="1" applyBorder="1" applyAlignment="1">
      <alignment horizontal="center" wrapText="1"/>
    </xf>
    <xf numFmtId="49" fontId="36" fillId="0" borderId="1" xfId="0" applyNumberFormat="1" applyFont="1" applyBorder="1" applyAlignment="1">
      <alignment horizontal="center" wrapText="1"/>
    </xf>
    <xf numFmtId="2" fontId="1" fillId="0" borderId="0" xfId="0" applyNumberFormat="1" applyFont="1" applyFill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6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16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0" fontId="0" fillId="16" borderId="0" xfId="0" applyFill="1"/>
    <xf numFmtId="2" fontId="36" fillId="16" borderId="0" xfId="0" applyNumberFormat="1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left" vertical="center"/>
    </xf>
    <xf numFmtId="9" fontId="36" fillId="0" borderId="0" xfId="0" applyNumberFormat="1" applyFont="1" applyBorder="1" applyAlignment="1">
      <alignment horizontal="center"/>
    </xf>
    <xf numFmtId="2" fontId="35" fillId="0" borderId="0" xfId="0" applyNumberFormat="1" applyFont="1" applyBorder="1" applyAlignment="1">
      <alignment horizontal="center"/>
    </xf>
    <xf numFmtId="166" fontId="35" fillId="0" borderId="0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66" fontId="35" fillId="16" borderId="0" xfId="0" applyNumberFormat="1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 vertical="center" wrapText="1"/>
    </xf>
    <xf numFmtId="0" fontId="1" fillId="16" borderId="1" xfId="37" applyFont="1" applyFill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16" borderId="1" xfId="0" applyFont="1" applyFill="1" applyBorder="1" applyAlignment="1">
      <alignment vertical="center" wrapText="1"/>
    </xf>
    <xf numFmtId="0" fontId="1" fillId="16" borderId="1" xfId="37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/>
    <xf numFmtId="0" fontId="49" fillId="18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0" fontId="1" fillId="0" borderId="1" xfId="37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17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9" fillId="0" borderId="8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40" fillId="0" borderId="1" xfId="0" applyFont="1" applyBorder="1" applyAlignment="1">
      <alignment vertical="center"/>
    </xf>
    <xf numFmtId="0" fontId="0" fillId="16" borderId="1" xfId="0" applyFill="1" applyBorder="1" applyAlignment="1">
      <alignment vertical="center" wrapText="1"/>
    </xf>
    <xf numFmtId="49" fontId="1" fillId="16" borderId="1" xfId="0" applyNumberFormat="1" applyFont="1" applyFill="1" applyBorder="1" applyAlignment="1">
      <alignment vertical="center" wrapText="1"/>
    </xf>
    <xf numFmtId="0" fontId="50" fillId="0" borderId="1" xfId="0" applyFont="1" applyBorder="1" applyAlignment="1">
      <alignment vertical="center" wrapText="1"/>
    </xf>
    <xf numFmtId="0" fontId="50" fillId="0" borderId="1" xfId="37" applyFont="1" applyBorder="1" applyAlignment="1">
      <alignment vertical="center" wrapText="1"/>
    </xf>
    <xf numFmtId="0" fontId="2" fillId="16" borderId="1" xfId="0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0" fontId="0" fillId="0" borderId="0" xfId="0" applyNumberForma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51" fillId="0" borderId="0" xfId="0" applyFont="1"/>
    <xf numFmtId="0" fontId="51" fillId="0" borderId="0" xfId="0" applyFont="1" applyAlignment="1">
      <alignment horizontal="left"/>
    </xf>
    <xf numFmtId="2" fontId="51" fillId="0" borderId="0" xfId="0" applyNumberFormat="1" applyFont="1" applyFill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"/>
    </xf>
    <xf numFmtId="0" fontId="54" fillId="0" borderId="0" xfId="0" applyFont="1" applyAlignment="1"/>
    <xf numFmtId="0" fontId="55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horizontal="center"/>
    </xf>
    <xf numFmtId="0" fontId="52" fillId="0" borderId="0" xfId="0" applyFont="1" applyAlignment="1"/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textRotation="90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textRotation="90" wrapText="1"/>
    </xf>
    <xf numFmtId="2" fontId="38" fillId="0" borderId="1" xfId="0" applyNumberFormat="1" applyFont="1" applyFill="1" applyBorder="1" applyAlignment="1">
      <alignment horizontal="center" vertical="center" textRotation="90" wrapText="1"/>
    </xf>
    <xf numFmtId="0" fontId="38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wrapText="1"/>
    </xf>
    <xf numFmtId="1" fontId="38" fillId="0" borderId="2" xfId="0" applyNumberFormat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54" fillId="0" borderId="6" xfId="0" applyFont="1" applyBorder="1" applyAlignment="1">
      <alignment vertical="center" wrapText="1"/>
    </xf>
    <xf numFmtId="0" fontId="54" fillId="0" borderId="5" xfId="0" applyFont="1" applyBorder="1" applyAlignment="1">
      <alignment horizontal="center" vertical="center" wrapText="1"/>
    </xf>
    <xf numFmtId="2" fontId="38" fillId="0" borderId="2" xfId="0" applyNumberFormat="1" applyFont="1" applyFill="1" applyBorder="1" applyAlignment="1">
      <alignment horizontal="center" vertical="center" wrapText="1"/>
    </xf>
    <xf numFmtId="0" fontId="38" fillId="16" borderId="1" xfId="0" applyFont="1" applyFill="1" applyBorder="1" applyAlignment="1">
      <alignment horizontal="center" vertical="center" wrapText="1"/>
    </xf>
    <xf numFmtId="49" fontId="51" fillId="16" borderId="1" xfId="37" applyNumberFormat="1" applyFont="1" applyFill="1" applyBorder="1" applyAlignment="1">
      <alignment horizontal="center" wrapText="1"/>
    </xf>
    <xf numFmtId="0" fontId="52" fillId="16" borderId="1" xfId="0" applyFont="1" applyFill="1" applyBorder="1" applyAlignment="1">
      <alignment horizontal="center" vertical="center" wrapText="1"/>
    </xf>
    <xf numFmtId="0" fontId="51" fillId="16" borderId="1" xfId="0" applyFont="1" applyFill="1" applyBorder="1" applyAlignment="1">
      <alignment horizontal="center" vertical="center"/>
    </xf>
    <xf numFmtId="2" fontId="51" fillId="0" borderId="1" xfId="0" applyNumberFormat="1" applyFont="1" applyFill="1" applyBorder="1" applyAlignment="1">
      <alignment horizontal="center" vertical="center" wrapText="1"/>
    </xf>
    <xf numFmtId="165" fontId="51" fillId="16" borderId="1" xfId="0" applyNumberFormat="1" applyFont="1" applyFill="1" applyBorder="1" applyAlignment="1">
      <alignment horizontal="center" vertical="center" wrapText="1"/>
    </xf>
    <xf numFmtId="0" fontId="51" fillId="16" borderId="1" xfId="0" applyFont="1" applyFill="1" applyBorder="1" applyAlignment="1">
      <alignment horizontal="center" vertical="center" wrapText="1"/>
    </xf>
    <xf numFmtId="49" fontId="51" fillId="16" borderId="2" xfId="0" applyNumberFormat="1" applyFont="1" applyFill="1" applyBorder="1" applyAlignment="1">
      <alignment horizontal="center" wrapText="1"/>
    </xf>
    <xf numFmtId="0" fontId="51" fillId="16" borderId="2" xfId="37" applyFont="1" applyFill="1" applyBorder="1" applyAlignment="1">
      <alignment vertical="center" wrapText="1"/>
    </xf>
    <xf numFmtId="0" fontId="51" fillId="16" borderId="2" xfId="37" applyFont="1" applyFill="1" applyBorder="1" applyAlignment="1">
      <alignment horizontal="center" vertical="center" wrapText="1"/>
    </xf>
    <xf numFmtId="2" fontId="51" fillId="0" borderId="2" xfId="0" applyNumberFormat="1" applyFont="1" applyFill="1" applyBorder="1" applyAlignment="1">
      <alignment horizontal="center" vertical="center" wrapText="1"/>
    </xf>
    <xf numFmtId="165" fontId="51" fillId="16" borderId="2" xfId="0" applyNumberFormat="1" applyFont="1" applyFill="1" applyBorder="1" applyAlignment="1">
      <alignment horizontal="center" vertical="center" wrapText="1"/>
    </xf>
    <xf numFmtId="49" fontId="51" fillId="16" borderId="1" xfId="0" applyNumberFormat="1" applyFont="1" applyFill="1" applyBorder="1" applyAlignment="1">
      <alignment horizontal="center" wrapText="1"/>
    </xf>
    <xf numFmtId="0" fontId="51" fillId="0" borderId="1" xfId="37" applyFont="1" applyFill="1" applyBorder="1" applyAlignment="1">
      <alignment vertical="center" wrapText="1"/>
    </xf>
    <xf numFmtId="0" fontId="51" fillId="16" borderId="1" xfId="37" applyFont="1" applyFill="1" applyBorder="1" applyAlignment="1">
      <alignment horizontal="center" vertical="center" wrapText="1"/>
    </xf>
    <xf numFmtId="2" fontId="51" fillId="16" borderId="1" xfId="0" applyNumberFormat="1" applyFont="1" applyFill="1" applyBorder="1" applyAlignment="1">
      <alignment horizontal="center" vertical="center" wrapText="1"/>
    </xf>
    <xf numFmtId="0" fontId="51" fillId="16" borderId="1" xfId="37" applyFont="1" applyFill="1" applyBorder="1" applyAlignment="1">
      <alignment vertical="center" wrapText="1"/>
    </xf>
    <xf numFmtId="0" fontId="51" fillId="16" borderId="1" xfId="0" applyFont="1" applyFill="1" applyBorder="1" applyAlignment="1">
      <alignment vertical="center" wrapText="1"/>
    </xf>
    <xf numFmtId="166" fontId="51" fillId="16" borderId="1" xfId="0" applyNumberFormat="1" applyFont="1" applyFill="1" applyBorder="1" applyAlignment="1">
      <alignment horizontal="center" vertical="center" wrapText="1"/>
    </xf>
    <xf numFmtId="2" fontId="51" fillId="16" borderId="2" xfId="0" applyNumberFormat="1" applyFont="1" applyFill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 wrapText="1"/>
    </xf>
    <xf numFmtId="2" fontId="51" fillId="16" borderId="1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wrapText="1"/>
    </xf>
    <xf numFmtId="0" fontId="52" fillId="0" borderId="1" xfId="0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horizontal="center" vertical="center"/>
    </xf>
    <xf numFmtId="2" fontId="52" fillId="0" borderId="1" xfId="0" applyNumberFormat="1" applyFont="1" applyFill="1" applyBorder="1" applyAlignment="1">
      <alignment horizontal="center" vertical="center"/>
    </xf>
    <xf numFmtId="165" fontId="52" fillId="0" borderId="1" xfId="0" applyNumberFormat="1" applyFont="1" applyFill="1" applyBorder="1" applyAlignment="1">
      <alignment horizontal="center" vertical="center" wrapText="1"/>
    </xf>
    <xf numFmtId="0" fontId="52" fillId="16" borderId="1" xfId="0" applyFont="1" applyFill="1" applyBorder="1" applyAlignment="1">
      <alignment horizontal="left" vertical="center" wrapText="1"/>
    </xf>
    <xf numFmtId="0" fontId="51" fillId="16" borderId="2" xfId="0" applyFont="1" applyFill="1" applyBorder="1" applyAlignment="1">
      <alignment horizontal="center" vertical="center"/>
    </xf>
    <xf numFmtId="2" fontId="51" fillId="0" borderId="1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wrapText="1"/>
    </xf>
    <xf numFmtId="0" fontId="51" fillId="0" borderId="1" xfId="0" applyFont="1" applyFill="1" applyBorder="1" applyAlignment="1">
      <alignment horizontal="center" vertical="center"/>
    </xf>
    <xf numFmtId="166" fontId="51" fillId="0" borderId="1" xfId="0" applyNumberFormat="1" applyFont="1" applyFill="1" applyBorder="1" applyAlignment="1">
      <alignment horizontal="center" vertical="center"/>
    </xf>
    <xf numFmtId="17" fontId="51" fillId="0" borderId="2" xfId="0" applyNumberFormat="1" applyFont="1" applyBorder="1" applyAlignment="1">
      <alignment horizontal="center" wrapText="1"/>
    </xf>
    <xf numFmtId="0" fontId="51" fillId="0" borderId="2" xfId="0" applyFont="1" applyFill="1" applyBorder="1" applyAlignment="1">
      <alignment vertical="center" wrapText="1"/>
    </xf>
    <xf numFmtId="0" fontId="51" fillId="0" borderId="2" xfId="0" applyFont="1" applyBorder="1" applyAlignment="1">
      <alignment horizontal="center" vertical="center"/>
    </xf>
    <xf numFmtId="2" fontId="51" fillId="0" borderId="2" xfId="0" applyNumberFormat="1" applyFont="1" applyBorder="1" applyAlignment="1">
      <alignment horizontal="center" vertical="center"/>
    </xf>
    <xf numFmtId="49" fontId="51" fillId="0" borderId="1" xfId="0" applyNumberFormat="1" applyFont="1" applyFill="1" applyBorder="1" applyAlignment="1">
      <alignment horizontal="center" wrapText="1"/>
    </xf>
    <xf numFmtId="0" fontId="51" fillId="0" borderId="1" xfId="37" applyFont="1" applyFill="1" applyBorder="1" applyAlignment="1">
      <alignment horizontal="center" vertical="center" wrapText="1"/>
    </xf>
    <xf numFmtId="165" fontId="51" fillId="0" borderId="1" xfId="0" applyNumberFormat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0" fontId="51" fillId="0" borderId="1" xfId="37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/>
    </xf>
    <xf numFmtId="165" fontId="51" fillId="0" borderId="2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shrinkToFit="1"/>
    </xf>
    <xf numFmtId="49" fontId="51" fillId="0" borderId="2" xfId="0" applyNumberFormat="1" applyFont="1" applyBorder="1" applyAlignment="1">
      <alignment horizontal="center" wrapText="1"/>
    </xf>
    <xf numFmtId="49" fontId="51" fillId="0" borderId="2" xfId="0" applyNumberFormat="1" applyFont="1" applyBorder="1" applyAlignment="1">
      <alignment vertical="center" wrapText="1"/>
    </xf>
    <xf numFmtId="2" fontId="51" fillId="0" borderId="2" xfId="0" applyNumberFormat="1" applyFont="1" applyBorder="1" applyAlignment="1">
      <alignment horizontal="center" vertical="center" shrinkToFit="1"/>
    </xf>
    <xf numFmtId="166" fontId="51" fillId="0" borderId="2" xfId="0" applyNumberFormat="1" applyFont="1" applyBorder="1" applyAlignment="1">
      <alignment horizontal="center" vertical="center" shrinkToFit="1"/>
    </xf>
    <xf numFmtId="0" fontId="38" fillId="16" borderId="2" xfId="0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wrapText="1"/>
    </xf>
    <xf numFmtId="165" fontId="51" fillId="0" borderId="1" xfId="0" applyNumberFormat="1" applyFont="1" applyFill="1" applyBorder="1" applyAlignment="1">
      <alignment horizontal="center" vertical="center"/>
    </xf>
    <xf numFmtId="165" fontId="51" fillId="16" borderId="2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vertical="center" wrapText="1"/>
    </xf>
    <xf numFmtId="166" fontId="51" fillId="16" borderId="1" xfId="0" applyNumberFormat="1" applyFont="1" applyFill="1" applyBorder="1" applyAlignment="1">
      <alignment horizontal="center" vertical="center"/>
    </xf>
    <xf numFmtId="166" fontId="51" fillId="16" borderId="2" xfId="0" applyNumberFormat="1" applyFont="1" applyFill="1" applyBorder="1" applyAlignment="1">
      <alignment horizontal="center" vertical="center"/>
    </xf>
    <xf numFmtId="166" fontId="51" fillId="16" borderId="2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/>
    </xf>
    <xf numFmtId="2" fontId="51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center" vertical="center" wrapText="1"/>
    </xf>
    <xf numFmtId="2" fontId="51" fillId="0" borderId="1" xfId="0" applyNumberFormat="1" applyFont="1" applyBorder="1" applyAlignment="1">
      <alignment horizontal="center" vertical="center"/>
    </xf>
    <xf numFmtId="165" fontId="51" fillId="0" borderId="1" xfId="0" applyNumberFormat="1" applyFont="1" applyBorder="1" applyAlignment="1">
      <alignment horizontal="center" vertical="center" wrapText="1"/>
    </xf>
    <xf numFmtId="0" fontId="51" fillId="0" borderId="2" xfId="37" applyFont="1" applyBorder="1" applyAlignment="1">
      <alignment vertical="center" wrapText="1"/>
    </xf>
    <xf numFmtId="0" fontId="51" fillId="0" borderId="2" xfId="37" applyFont="1" applyBorder="1" applyAlignment="1">
      <alignment horizontal="center" vertical="center" wrapText="1"/>
    </xf>
    <xf numFmtId="166" fontId="51" fillId="0" borderId="2" xfId="0" applyNumberFormat="1" applyFont="1" applyBorder="1" applyAlignment="1">
      <alignment horizontal="center" vertical="center" wrapText="1"/>
    </xf>
    <xf numFmtId="0" fontId="38" fillId="16" borderId="1" xfId="0" applyFont="1" applyFill="1" applyBorder="1" applyAlignment="1">
      <alignment horizontal="center" vertical="center"/>
    </xf>
    <xf numFmtId="0" fontId="51" fillId="16" borderId="1" xfId="0" applyFont="1" applyFill="1" applyBorder="1" applyAlignment="1">
      <alignment horizontal="center" wrapText="1"/>
    </xf>
    <xf numFmtId="49" fontId="51" fillId="0" borderId="1" xfId="0" applyNumberFormat="1" applyFont="1" applyBorder="1" applyAlignment="1">
      <alignment horizontal="center" wrapText="1"/>
    </xf>
    <xf numFmtId="0" fontId="51" fillId="0" borderId="1" xfId="37" applyFont="1" applyBorder="1" applyAlignment="1">
      <alignment vertical="center" wrapText="1"/>
    </xf>
    <xf numFmtId="49" fontId="52" fillId="0" borderId="1" xfId="0" applyNumberFormat="1" applyFont="1" applyBorder="1" applyAlignment="1">
      <alignment horizontal="center" wrapText="1"/>
    </xf>
    <xf numFmtId="0" fontId="52" fillId="0" borderId="1" xfId="0" applyFont="1" applyBorder="1" applyAlignment="1">
      <alignment horizontal="center" vertical="center"/>
    </xf>
    <xf numFmtId="2" fontId="52" fillId="0" borderId="1" xfId="0" applyNumberFormat="1" applyFont="1" applyBorder="1" applyAlignment="1">
      <alignment horizontal="center" vertical="center"/>
    </xf>
    <xf numFmtId="165" fontId="52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/>
    <xf numFmtId="49" fontId="38" fillId="16" borderId="1" xfId="0" applyNumberFormat="1" applyFont="1" applyFill="1" applyBorder="1" applyAlignment="1">
      <alignment horizontal="center" vertical="center" wrapText="1"/>
    </xf>
    <xf numFmtId="0" fontId="38" fillId="16" borderId="1" xfId="0" applyFont="1" applyFill="1" applyBorder="1" applyAlignment="1">
      <alignment vertical="center" wrapText="1"/>
    </xf>
    <xf numFmtId="166" fontId="38" fillId="16" borderId="1" xfId="0" applyNumberFormat="1" applyFont="1" applyFill="1" applyBorder="1" applyAlignment="1">
      <alignment horizontal="center" vertical="center" wrapText="1"/>
    </xf>
    <xf numFmtId="165" fontId="38" fillId="16" borderId="1" xfId="0" applyNumberFormat="1" applyFont="1" applyFill="1" applyBorder="1" applyAlignment="1">
      <alignment horizontal="center" vertical="center" wrapText="1"/>
    </xf>
    <xf numFmtId="0" fontId="38" fillId="16" borderId="1" xfId="37" applyFont="1" applyFill="1" applyBorder="1" applyAlignment="1">
      <alignment vertical="center" wrapText="1"/>
    </xf>
    <xf numFmtId="0" fontId="38" fillId="16" borderId="1" xfId="37" applyFont="1" applyFill="1" applyBorder="1" applyAlignment="1">
      <alignment horizontal="center" vertical="center" wrapText="1"/>
    </xf>
    <xf numFmtId="0" fontId="38" fillId="0" borderId="1" xfId="37" applyFont="1" applyFill="1" applyBorder="1" applyAlignment="1">
      <alignment vertical="center" wrapText="1"/>
    </xf>
    <xf numFmtId="2" fontId="38" fillId="16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2" fontId="38" fillId="16" borderId="1" xfId="0" applyNumberFormat="1" applyFont="1" applyFill="1" applyBorder="1" applyAlignment="1">
      <alignment horizontal="center" vertical="center"/>
    </xf>
    <xf numFmtId="49" fontId="38" fillId="16" borderId="1" xfId="37" applyNumberFormat="1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horizontal="center" vertical="center" wrapText="1"/>
    </xf>
    <xf numFmtId="166" fontId="38" fillId="16" borderId="1" xfId="0" applyNumberFormat="1" applyFont="1" applyFill="1" applyBorder="1" applyAlignment="1">
      <alignment horizontal="center" vertical="center"/>
    </xf>
    <xf numFmtId="0" fontId="51" fillId="18" borderId="0" xfId="0" applyFont="1" applyFill="1" applyBorder="1" applyAlignment="1">
      <alignment horizontal="center"/>
    </xf>
    <xf numFmtId="49" fontId="57" fillId="18" borderId="0" xfId="0" applyNumberFormat="1" applyFont="1" applyFill="1" applyBorder="1" applyAlignment="1">
      <alignment horizontal="center" vertical="center" wrapText="1"/>
    </xf>
    <xf numFmtId="0" fontId="57" fillId="18" borderId="0" xfId="0" applyFont="1" applyFill="1" applyBorder="1" applyAlignment="1">
      <alignment horizontal="left" vertical="center" wrapText="1"/>
    </xf>
    <xf numFmtId="0" fontId="57" fillId="18" borderId="0" xfId="0" applyFont="1" applyFill="1" applyBorder="1" applyAlignment="1">
      <alignment horizontal="center" vertical="center"/>
    </xf>
    <xf numFmtId="165" fontId="57" fillId="18" borderId="0" xfId="0" applyNumberFormat="1" applyFont="1" applyFill="1" applyBorder="1" applyAlignment="1">
      <alignment horizontal="center" vertical="center"/>
    </xf>
    <xf numFmtId="165" fontId="57" fillId="18" borderId="0" xfId="0" applyNumberFormat="1" applyFont="1" applyFill="1" applyBorder="1" applyAlignment="1">
      <alignment horizontal="center" vertical="center" wrapText="1"/>
    </xf>
    <xf numFmtId="165" fontId="52" fillId="18" borderId="0" xfId="0" applyNumberFormat="1" applyFont="1" applyFill="1" applyBorder="1" applyAlignment="1">
      <alignment horizontal="center" vertical="center" wrapText="1"/>
    </xf>
    <xf numFmtId="0" fontId="51" fillId="16" borderId="0" xfId="0" applyFont="1" applyFill="1"/>
    <xf numFmtId="0" fontId="23" fillId="0" borderId="0" xfId="21" applyFont="1" applyAlignment="1">
      <alignment horizontal="center"/>
    </xf>
    <xf numFmtId="0" fontId="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5" fillId="0" borderId="0" xfId="25" applyFont="1" applyAlignment="1">
      <alignment horizontal="left" vertical="center"/>
    </xf>
    <xf numFmtId="0" fontId="2" fillId="0" borderId="0" xfId="40" applyFont="1" applyAlignment="1">
      <alignment horizontal="left" wrapText="1"/>
    </xf>
    <xf numFmtId="0" fontId="4" fillId="0" borderId="0" xfId="40" applyFont="1" applyAlignment="1">
      <alignment horizontal="left" wrapText="1"/>
    </xf>
    <xf numFmtId="0" fontId="15" fillId="0" borderId="0" xfId="40" applyNumberFormat="1" applyFont="1" applyFill="1" applyBorder="1" applyAlignment="1" applyProtection="1">
      <alignment horizontal="center"/>
    </xf>
    <xf numFmtId="0" fontId="19" fillId="0" borderId="0" xfId="40" applyNumberFormat="1" applyFont="1" applyFill="1" applyBorder="1" applyAlignment="1" applyProtection="1">
      <alignment horizontal="center"/>
    </xf>
    <xf numFmtId="0" fontId="2" fillId="0" borderId="0" xfId="40" applyFont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2" fillId="0" borderId="0" xfId="38" applyFont="1" applyAlignment="1">
      <alignment horizontal="left"/>
    </xf>
    <xf numFmtId="0" fontId="2" fillId="0" borderId="0" xfId="38" applyFont="1" applyAlignment="1">
      <alignment horizontal="left" vertical="center"/>
    </xf>
    <xf numFmtId="0" fontId="15" fillId="0" borderId="0" xfId="38" applyNumberFormat="1" applyFont="1" applyFill="1" applyBorder="1" applyAlignment="1" applyProtection="1">
      <alignment horizontal="center"/>
    </xf>
    <xf numFmtId="0" fontId="16" fillId="0" borderId="1" xfId="38" applyNumberFormat="1" applyFont="1" applyFill="1" applyBorder="1" applyAlignment="1" applyProtection="1">
      <alignment horizontal="left" vertical="center" wrapText="1"/>
    </xf>
    <xf numFmtId="0" fontId="3" fillId="0" borderId="0" xfId="38" applyFont="1" applyAlignment="1">
      <alignment horizontal="center" vertical="center" wrapText="1"/>
    </xf>
    <xf numFmtId="0" fontId="16" fillId="0" borderId="0" xfId="38" applyNumberFormat="1" applyFont="1" applyFill="1" applyBorder="1" applyAlignment="1" applyProtection="1">
      <alignment horizontal="right"/>
    </xf>
    <xf numFmtId="0" fontId="14" fillId="0" borderId="1" xfId="38" applyNumberFormat="1" applyFont="1" applyFill="1" applyBorder="1" applyAlignment="1" applyProtection="1">
      <alignment horizontal="center" vertical="center"/>
    </xf>
    <xf numFmtId="0" fontId="45" fillId="0" borderId="1" xfId="38" applyNumberFormat="1" applyFont="1" applyFill="1" applyBorder="1" applyAlignment="1" applyProtection="1">
      <alignment horizontal="center" vertical="center"/>
    </xf>
    <xf numFmtId="0" fontId="17" fillId="0" borderId="1" xfId="38" applyNumberFormat="1" applyFont="1" applyFill="1" applyBorder="1" applyAlignment="1" applyProtection="1">
      <alignment horizontal="center" vertical="center"/>
    </xf>
    <xf numFmtId="0" fontId="46" fillId="0" borderId="1" xfId="38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165" fontId="35" fillId="16" borderId="1" xfId="0" applyNumberFormat="1" applyFont="1" applyFill="1" applyBorder="1" applyAlignment="1">
      <alignment horizontal="center" vertical="center" wrapText="1"/>
    </xf>
    <xf numFmtId="165" fontId="35" fillId="0" borderId="2" xfId="0" applyNumberFormat="1" applyFont="1" applyBorder="1" applyAlignment="1">
      <alignment horizontal="center" vertical="center" wrapText="1"/>
    </xf>
    <xf numFmtId="165" fontId="35" fillId="0" borderId="7" xfId="0" applyNumberFormat="1" applyFont="1" applyBorder="1" applyAlignment="1">
      <alignment horizontal="center" vertical="center" wrapText="1"/>
    </xf>
    <xf numFmtId="165" fontId="35" fillId="0" borderId="8" xfId="0" applyNumberFormat="1" applyFont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center" vertical="center" wrapText="1"/>
    </xf>
    <xf numFmtId="165" fontId="35" fillId="16" borderId="2" xfId="0" applyNumberFormat="1" applyFont="1" applyFill="1" applyBorder="1" applyAlignment="1">
      <alignment horizontal="center" vertical="center" wrapText="1"/>
    </xf>
    <xf numFmtId="165" fontId="35" fillId="16" borderId="7" xfId="0" applyNumberFormat="1" applyFont="1" applyFill="1" applyBorder="1" applyAlignment="1">
      <alignment horizontal="center" vertical="center" wrapText="1"/>
    </xf>
    <xf numFmtId="165" fontId="35" fillId="16" borderId="8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35" fillId="16" borderId="2" xfId="0" applyFont="1" applyFill="1" applyBorder="1" applyAlignment="1">
      <alignment horizontal="center" vertical="center"/>
    </xf>
    <xf numFmtId="0" fontId="35" fillId="16" borderId="7" xfId="0" applyFont="1" applyFill="1" applyBorder="1" applyAlignment="1">
      <alignment horizontal="center" vertical="center"/>
    </xf>
    <xf numFmtId="0" fontId="35" fillId="16" borderId="8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8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shrinkToFit="1"/>
    </xf>
    <xf numFmtId="0" fontId="13" fillId="0" borderId="9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49" fontId="35" fillId="16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49" fontId="35" fillId="16" borderId="2" xfId="0" applyNumberFormat="1" applyFont="1" applyFill="1" applyBorder="1" applyAlignment="1">
      <alignment horizontal="center" vertical="center" wrapText="1"/>
    </xf>
    <xf numFmtId="49" fontId="35" fillId="16" borderId="7" xfId="0" applyNumberFormat="1" applyFont="1" applyFill="1" applyBorder="1" applyAlignment="1">
      <alignment horizontal="center" vertical="center" wrapText="1"/>
    </xf>
    <xf numFmtId="49" fontId="35" fillId="16" borderId="8" xfId="0" applyNumberFormat="1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49" fontId="35" fillId="0" borderId="7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5" fillId="16" borderId="2" xfId="37" applyFont="1" applyFill="1" applyBorder="1" applyAlignment="1">
      <alignment horizontal="left" vertical="center" wrapText="1"/>
    </xf>
    <xf numFmtId="0" fontId="35" fillId="16" borderId="7" xfId="37" applyFont="1" applyFill="1" applyBorder="1" applyAlignment="1">
      <alignment horizontal="left" vertical="center" wrapText="1"/>
    </xf>
    <xf numFmtId="0" fontId="35" fillId="16" borderId="8" xfId="37" applyFont="1" applyFill="1" applyBorder="1" applyAlignment="1">
      <alignment horizontal="left" vertical="center" wrapText="1"/>
    </xf>
    <xf numFmtId="0" fontId="35" fillId="0" borderId="1" xfId="37" applyFont="1" applyFill="1" applyBorder="1" applyAlignment="1">
      <alignment horizontal="left" vertical="center" wrapText="1"/>
    </xf>
    <xf numFmtId="0" fontId="35" fillId="16" borderId="1" xfId="37" applyFont="1" applyFill="1" applyBorder="1" applyAlignment="1">
      <alignment horizontal="left" vertical="center" wrapText="1"/>
    </xf>
    <xf numFmtId="0" fontId="35" fillId="16" borderId="1" xfId="0" applyFont="1" applyFill="1" applyBorder="1" applyAlignment="1">
      <alignment horizontal="left" vertical="center" wrapText="1"/>
    </xf>
    <xf numFmtId="0" fontId="35" fillId="16" borderId="2" xfId="0" applyFont="1" applyFill="1" applyBorder="1" applyAlignment="1">
      <alignment horizontal="center" vertical="center" wrapText="1"/>
    </xf>
    <xf numFmtId="0" fontId="35" fillId="16" borderId="7" xfId="0" applyFont="1" applyFill="1" applyBorder="1" applyAlignment="1">
      <alignment horizontal="center" vertical="center" wrapText="1"/>
    </xf>
    <xf numFmtId="0" fontId="35" fillId="16" borderId="8" xfId="0" applyFont="1" applyFill="1" applyBorder="1" applyAlignment="1">
      <alignment horizontal="center" vertical="center" wrapText="1"/>
    </xf>
    <xf numFmtId="49" fontId="26" fillId="0" borderId="2" xfId="0" applyNumberFormat="1" applyFont="1" applyBorder="1" applyAlignment="1">
      <alignment horizontal="center" vertical="top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8" xfId="0" applyNumberFormat="1" applyFont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5" fillId="16" borderId="1" xfId="37" applyNumberFormat="1" applyFont="1" applyFill="1" applyBorder="1" applyAlignment="1">
      <alignment horizontal="center" vertical="center" wrapText="1"/>
    </xf>
    <xf numFmtId="17" fontId="35" fillId="0" borderId="2" xfId="0" applyNumberFormat="1" applyFont="1" applyBorder="1" applyAlignment="1">
      <alignment horizontal="center" vertical="center" wrapText="1"/>
    </xf>
    <xf numFmtId="17" fontId="35" fillId="0" borderId="7" xfId="0" applyNumberFormat="1" applyFont="1" applyBorder="1" applyAlignment="1">
      <alignment horizontal="center" vertical="center" wrapText="1"/>
    </xf>
    <xf numFmtId="17" fontId="35" fillId="0" borderId="8" xfId="0" applyNumberFormat="1" applyFont="1" applyBorder="1" applyAlignment="1">
      <alignment horizontal="center" vertical="center" wrapText="1"/>
    </xf>
    <xf numFmtId="0" fontId="33" fillId="16" borderId="1" xfId="0" applyFont="1" applyFill="1" applyBorder="1" applyAlignment="1">
      <alignment horizontal="left" vertical="center" wrapText="1"/>
    </xf>
    <xf numFmtId="49" fontId="37" fillId="0" borderId="2" xfId="0" applyNumberFormat="1" applyFont="1" applyBorder="1" applyAlignment="1">
      <alignment horizontal="left" vertical="center" wrapText="1"/>
    </xf>
    <xf numFmtId="49" fontId="37" fillId="0" borderId="7" xfId="0" applyNumberFormat="1" applyFont="1" applyBorder="1" applyAlignment="1">
      <alignment horizontal="left" vertical="center" wrapText="1"/>
    </xf>
    <xf numFmtId="49" fontId="37" fillId="0" borderId="8" xfId="0" applyNumberFormat="1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2" xfId="0" applyFont="1" applyFill="1" applyBorder="1" applyAlignment="1">
      <alignment horizontal="left" vertical="center" wrapText="1"/>
    </xf>
    <xf numFmtId="0" fontId="35" fillId="0" borderId="7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horizontal="left" vertical="center" wrapText="1"/>
    </xf>
    <xf numFmtId="0" fontId="35" fillId="16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37" applyFont="1" applyBorder="1" applyAlignment="1">
      <alignment horizontal="left" vertical="center" wrapText="1"/>
    </xf>
    <xf numFmtId="0" fontId="35" fillId="16" borderId="2" xfId="37" applyFont="1" applyFill="1" applyBorder="1" applyAlignment="1">
      <alignment horizontal="center" vertical="center" wrapText="1"/>
    </xf>
    <xf numFmtId="0" fontId="35" fillId="16" borderId="7" xfId="37" applyFont="1" applyFill="1" applyBorder="1" applyAlignment="1">
      <alignment horizontal="center" vertical="center" wrapText="1"/>
    </xf>
    <xf numFmtId="0" fontId="35" fillId="16" borderId="8" xfId="37" applyFont="1" applyFill="1" applyBorder="1" applyAlignment="1">
      <alignment horizontal="center" vertical="center" wrapText="1"/>
    </xf>
    <xf numFmtId="0" fontId="35" fillId="16" borderId="1" xfId="37" applyFont="1" applyFill="1" applyBorder="1" applyAlignment="1">
      <alignment horizontal="center" vertical="center" wrapText="1"/>
    </xf>
    <xf numFmtId="0" fontId="35" fillId="0" borderId="2" xfId="37" applyFont="1" applyBorder="1" applyAlignment="1">
      <alignment horizontal="left" vertical="center" wrapText="1"/>
    </xf>
    <xf numFmtId="0" fontId="35" fillId="0" borderId="7" xfId="37" applyFont="1" applyBorder="1" applyAlignment="1">
      <alignment horizontal="left" vertical="center" wrapText="1"/>
    </xf>
    <xf numFmtId="0" fontId="35" fillId="16" borderId="7" xfId="0" applyFont="1" applyFill="1" applyBorder="1" applyAlignment="1">
      <alignment horizontal="left" vertical="center" wrapText="1"/>
    </xf>
    <xf numFmtId="0" fontId="35" fillId="16" borderId="8" xfId="0" applyFont="1" applyFill="1" applyBorder="1" applyAlignment="1">
      <alignment horizontal="left" vertical="center" wrapText="1"/>
    </xf>
    <xf numFmtId="0" fontId="35" fillId="16" borderId="2" xfId="0" applyFont="1" applyFill="1" applyBorder="1" applyAlignment="1">
      <alignment horizontal="left" vertical="center" wrapText="1"/>
    </xf>
    <xf numFmtId="0" fontId="35" fillId="0" borderId="2" xfId="37" applyFont="1" applyBorder="1" applyAlignment="1">
      <alignment horizontal="center" vertical="center" wrapText="1"/>
    </xf>
    <xf numFmtId="0" fontId="35" fillId="0" borderId="7" xfId="37" applyFont="1" applyBorder="1" applyAlignment="1">
      <alignment horizontal="center" vertical="center" wrapText="1"/>
    </xf>
    <xf numFmtId="0" fontId="35" fillId="0" borderId="1" xfId="37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textRotation="90" wrapText="1"/>
    </xf>
    <xf numFmtId="2" fontId="35" fillId="0" borderId="2" xfId="0" applyNumberFormat="1" applyFont="1" applyFill="1" applyBorder="1" applyAlignment="1">
      <alignment horizontal="center" vertical="center" wrapText="1"/>
    </xf>
    <xf numFmtId="2" fontId="35" fillId="0" borderId="7" xfId="0" applyNumberFormat="1" applyFont="1" applyFill="1" applyBorder="1" applyAlignment="1">
      <alignment horizontal="center" vertical="center" wrapText="1"/>
    </xf>
    <xf numFmtId="2" fontId="35" fillId="0" borderId="8" xfId="0" applyNumberFormat="1" applyFont="1" applyFill="1" applyBorder="1" applyAlignment="1">
      <alignment horizontal="center" vertical="center" wrapText="1"/>
    </xf>
    <xf numFmtId="2" fontId="35" fillId="16" borderId="1" xfId="0" applyNumberFormat="1" applyFont="1" applyFill="1" applyBorder="1" applyAlignment="1">
      <alignment horizontal="center" vertical="center" wrapText="1"/>
    </xf>
    <xf numFmtId="166" fontId="35" fillId="16" borderId="1" xfId="0" applyNumberFormat="1" applyFont="1" applyFill="1" applyBorder="1" applyAlignment="1">
      <alignment horizontal="center" vertical="center" wrapText="1"/>
    </xf>
    <xf numFmtId="2" fontId="35" fillId="16" borderId="2" xfId="0" applyNumberFormat="1" applyFont="1" applyFill="1" applyBorder="1" applyAlignment="1">
      <alignment horizontal="center" vertical="center" wrapText="1"/>
    </xf>
    <xf numFmtId="2" fontId="35" fillId="16" borderId="7" xfId="0" applyNumberFormat="1" applyFont="1" applyFill="1" applyBorder="1" applyAlignment="1">
      <alignment horizontal="center" vertical="center" wrapText="1"/>
    </xf>
    <xf numFmtId="2" fontId="35" fillId="16" borderId="8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35" fillId="0" borderId="1" xfId="37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2" fontId="35" fillId="0" borderId="2" xfId="0" applyNumberFormat="1" applyFont="1" applyBorder="1" applyAlignment="1">
      <alignment horizontal="center" vertical="center"/>
    </xf>
    <xf numFmtId="2" fontId="35" fillId="0" borderId="7" xfId="0" applyNumberFormat="1" applyFont="1" applyBorder="1" applyAlignment="1">
      <alignment horizontal="center" vertical="center"/>
    </xf>
    <xf numFmtId="2" fontId="35" fillId="0" borderId="8" xfId="0" applyNumberFormat="1" applyFont="1" applyBorder="1" applyAlignment="1">
      <alignment horizontal="center" vertical="center"/>
    </xf>
    <xf numFmtId="2" fontId="35" fillId="16" borderId="1" xfId="0" applyNumberFormat="1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 wrapText="1"/>
    </xf>
    <xf numFmtId="2" fontId="35" fillId="0" borderId="1" xfId="0" applyNumberFormat="1" applyFont="1" applyFill="1" applyBorder="1" applyAlignment="1">
      <alignment horizontal="center" vertical="center"/>
    </xf>
    <xf numFmtId="166" fontId="35" fillId="0" borderId="1" xfId="0" applyNumberFormat="1" applyFont="1" applyBorder="1" applyAlignment="1">
      <alignment horizontal="center" vertical="center" wrapText="1"/>
    </xf>
    <xf numFmtId="166" fontId="35" fillId="0" borderId="1" xfId="0" applyNumberFormat="1" applyFont="1" applyFill="1" applyBorder="1" applyAlignment="1">
      <alignment horizontal="center" vertical="center"/>
    </xf>
    <xf numFmtId="165" fontId="26" fillId="16" borderId="1" xfId="0" applyNumberFormat="1" applyFont="1" applyFill="1" applyBorder="1" applyAlignment="1">
      <alignment horizontal="center" vertical="center" wrapText="1"/>
    </xf>
    <xf numFmtId="166" fontId="26" fillId="0" borderId="2" xfId="0" applyNumberFormat="1" applyFont="1" applyBorder="1" applyAlignment="1">
      <alignment horizontal="center" vertical="center" shrinkToFit="1"/>
    </xf>
    <xf numFmtId="166" fontId="26" fillId="0" borderId="7" xfId="0" applyNumberFormat="1" applyFont="1" applyBorder="1" applyAlignment="1">
      <alignment horizontal="center" vertical="center" shrinkToFit="1"/>
    </xf>
    <xf numFmtId="166" fontId="26" fillId="0" borderId="8" xfId="0" applyNumberFormat="1" applyFont="1" applyBorder="1" applyAlignment="1">
      <alignment horizontal="center" vertical="center" shrinkToFit="1"/>
    </xf>
    <xf numFmtId="166" fontId="35" fillId="0" borderId="1" xfId="0" applyNumberFormat="1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center" vertical="center" shrinkToFit="1"/>
    </xf>
    <xf numFmtId="2" fontId="26" fillId="0" borderId="7" xfId="0" applyNumberFormat="1" applyFont="1" applyBorder="1" applyAlignment="1">
      <alignment horizontal="center" vertical="center" shrinkToFit="1"/>
    </xf>
    <xf numFmtId="2" fontId="26" fillId="0" borderId="8" xfId="0" applyNumberFormat="1" applyFont="1" applyBorder="1" applyAlignment="1">
      <alignment horizontal="center" vertical="center" shrinkToFit="1"/>
    </xf>
    <xf numFmtId="166" fontId="35" fillId="0" borderId="2" xfId="0" applyNumberFormat="1" applyFont="1" applyBorder="1" applyAlignment="1">
      <alignment horizontal="center" vertical="center" wrapText="1"/>
    </xf>
    <xf numFmtId="166" fontId="35" fillId="0" borderId="7" xfId="0" applyNumberFormat="1" applyFont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center" vertical="center"/>
    </xf>
    <xf numFmtId="165" fontId="35" fillId="0" borderId="7" xfId="0" applyNumberFormat="1" applyFont="1" applyFill="1" applyBorder="1" applyAlignment="1">
      <alignment horizontal="center" vertical="center"/>
    </xf>
    <xf numFmtId="165" fontId="35" fillId="0" borderId="8" xfId="0" applyNumberFormat="1" applyFont="1" applyFill="1" applyBorder="1" applyAlignment="1">
      <alignment horizontal="center" vertical="center"/>
    </xf>
    <xf numFmtId="166" fontId="35" fillId="16" borderId="1" xfId="0" applyNumberFormat="1" applyFont="1" applyFill="1" applyBorder="1" applyAlignment="1">
      <alignment horizontal="center" vertical="center"/>
    </xf>
    <xf numFmtId="166" fontId="35" fillId="16" borderId="7" xfId="0" applyNumberFormat="1" applyFont="1" applyFill="1" applyBorder="1" applyAlignment="1">
      <alignment horizontal="center" vertical="center"/>
    </xf>
    <xf numFmtId="166" fontId="35" fillId="16" borderId="8" xfId="0" applyNumberFormat="1" applyFont="1" applyFill="1" applyBorder="1" applyAlignment="1">
      <alignment horizontal="center" vertical="center"/>
    </xf>
    <xf numFmtId="166" fontId="35" fillId="16" borderId="2" xfId="0" applyNumberFormat="1" applyFont="1" applyFill="1" applyBorder="1" applyAlignment="1">
      <alignment horizontal="center" vertical="center"/>
    </xf>
    <xf numFmtId="166" fontId="35" fillId="16" borderId="2" xfId="0" applyNumberFormat="1" applyFont="1" applyFill="1" applyBorder="1" applyAlignment="1">
      <alignment horizontal="center" vertical="center" wrapText="1"/>
    </xf>
    <xf numFmtId="166" fontId="35" fillId="16" borderId="7" xfId="0" applyNumberFormat="1" applyFont="1" applyFill="1" applyBorder="1" applyAlignment="1">
      <alignment horizontal="center" vertical="center" wrapText="1"/>
    </xf>
    <xf numFmtId="165" fontId="35" fillId="16" borderId="2" xfId="0" applyNumberFormat="1" applyFont="1" applyFill="1" applyBorder="1" applyAlignment="1">
      <alignment horizontal="center" vertical="center"/>
    </xf>
    <xf numFmtId="165" fontId="35" fillId="16" borderId="7" xfId="0" applyNumberFormat="1" applyFont="1" applyFill="1" applyBorder="1" applyAlignment="1">
      <alignment horizontal="center" vertical="center"/>
    </xf>
    <xf numFmtId="165" fontId="35" fillId="16" borderId="8" xfId="0" applyNumberFormat="1" applyFont="1" applyFill="1" applyBorder="1" applyAlignment="1">
      <alignment horizontal="center" vertical="center"/>
    </xf>
    <xf numFmtId="165" fontId="35" fillId="16" borderId="1" xfId="37" applyNumberFormat="1" applyFont="1" applyFill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/>
    </xf>
    <xf numFmtId="165" fontId="35" fillId="16" borderId="2" xfId="37" applyNumberFormat="1" applyFont="1" applyFill="1" applyBorder="1" applyAlignment="1">
      <alignment horizontal="center" vertical="center" wrapText="1"/>
    </xf>
    <xf numFmtId="165" fontId="35" fillId="16" borderId="7" xfId="37" applyNumberFormat="1" applyFont="1" applyFill="1" applyBorder="1" applyAlignment="1">
      <alignment horizontal="center" vertical="center" wrapText="1"/>
    </xf>
    <xf numFmtId="165" fontId="35" fillId="16" borderId="8" xfId="37" applyNumberFormat="1" applyFont="1" applyFill="1" applyBorder="1" applyAlignment="1">
      <alignment horizontal="center" vertical="center" wrapText="1"/>
    </xf>
    <xf numFmtId="165" fontId="35" fillId="16" borderId="1" xfId="0" applyNumberFormat="1" applyFont="1" applyFill="1" applyBorder="1" applyAlignment="1">
      <alignment horizontal="center" vertical="center"/>
    </xf>
    <xf numFmtId="165" fontId="35" fillId="0" borderId="1" xfId="37" applyNumberFormat="1" applyFont="1" applyBorder="1" applyAlignment="1">
      <alignment horizontal="center" vertical="center" wrapText="1"/>
    </xf>
    <xf numFmtId="165" fontId="35" fillId="0" borderId="2" xfId="37" applyNumberFormat="1" applyFont="1" applyBorder="1" applyAlignment="1">
      <alignment horizontal="center" vertical="center" wrapText="1"/>
    </xf>
    <xf numFmtId="165" fontId="35" fillId="0" borderId="7" xfId="37" applyNumberFormat="1" applyFont="1" applyBorder="1" applyAlignment="1">
      <alignment horizontal="center" vertical="center" wrapText="1"/>
    </xf>
    <xf numFmtId="165" fontId="35" fillId="0" borderId="8" xfId="37" applyNumberFormat="1" applyFont="1" applyBorder="1" applyAlignment="1">
      <alignment horizontal="center" vertical="center" wrapText="1"/>
    </xf>
    <xf numFmtId="165" fontId="35" fillId="0" borderId="2" xfId="0" applyNumberFormat="1" applyFont="1" applyFill="1" applyBorder="1" applyAlignment="1">
      <alignment horizontal="center" vertical="center"/>
    </xf>
    <xf numFmtId="165" fontId="35" fillId="0" borderId="1" xfId="37" applyNumberFormat="1" applyFont="1" applyFill="1" applyBorder="1" applyAlignment="1">
      <alignment horizontal="center" vertical="center" wrapText="1"/>
    </xf>
    <xf numFmtId="165" fontId="48" fillId="0" borderId="2" xfId="37" applyNumberFormat="1" applyFont="1" applyBorder="1" applyAlignment="1">
      <alignment horizontal="center" vertical="center" wrapText="1"/>
    </xf>
    <xf numFmtId="165" fontId="48" fillId="0" borderId="7" xfId="37" applyNumberFormat="1" applyFont="1" applyBorder="1" applyAlignment="1">
      <alignment horizontal="center" vertical="center" wrapText="1"/>
    </xf>
    <xf numFmtId="165" fontId="48" fillId="0" borderId="1" xfId="37" applyNumberFormat="1" applyFont="1" applyBorder="1" applyAlignment="1">
      <alignment horizontal="center" vertical="center" wrapText="1"/>
    </xf>
    <xf numFmtId="165" fontId="35" fillId="0" borderId="2" xfId="0" applyNumberFormat="1" applyFont="1" applyBorder="1" applyAlignment="1">
      <alignment horizontal="center" vertical="center"/>
    </xf>
    <xf numFmtId="165" fontId="35" fillId="0" borderId="7" xfId="0" applyNumberFormat="1" applyFont="1" applyBorder="1" applyAlignment="1">
      <alignment horizontal="center" vertical="center"/>
    </xf>
    <xf numFmtId="165" fontId="35" fillId="0" borderId="8" xfId="0" applyNumberFormat="1" applyFont="1" applyBorder="1" applyAlignment="1">
      <alignment horizontal="center" vertical="center"/>
    </xf>
    <xf numFmtId="165" fontId="35" fillId="0" borderId="2" xfId="0" applyNumberFormat="1" applyFont="1" applyFill="1" applyBorder="1" applyAlignment="1">
      <alignment horizontal="center" vertical="center" wrapText="1"/>
    </xf>
    <xf numFmtId="165" fontId="35" fillId="0" borderId="7" xfId="0" applyNumberFormat="1" applyFont="1" applyFill="1" applyBorder="1" applyAlignment="1">
      <alignment horizontal="center" vertical="center" wrapText="1"/>
    </xf>
    <xf numFmtId="165" fontId="35" fillId="0" borderId="8" xfId="0" applyNumberFormat="1" applyFont="1" applyFill="1" applyBorder="1" applyAlignment="1">
      <alignment horizontal="center" vertical="center" wrapText="1"/>
    </xf>
    <xf numFmtId="167" fontId="35" fillId="0" borderId="1" xfId="0" applyNumberFormat="1" applyFont="1" applyBorder="1" applyAlignment="1">
      <alignment horizontal="center" vertical="center"/>
    </xf>
    <xf numFmtId="49" fontId="37" fillId="0" borderId="1" xfId="0" applyNumberFormat="1" applyFont="1" applyBorder="1" applyAlignment="1">
      <alignment horizontal="left" vertical="top" wrapText="1"/>
    </xf>
    <xf numFmtId="165" fontId="47" fillId="16" borderId="2" xfId="0" applyNumberFormat="1" applyFont="1" applyFill="1" applyBorder="1" applyAlignment="1">
      <alignment horizontal="center" vertical="center" wrapText="1"/>
    </xf>
    <xf numFmtId="165" fontId="47" fillId="16" borderId="7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7" fillId="16" borderId="1" xfId="0" applyNumberFormat="1" applyFont="1" applyFill="1" applyBorder="1" applyAlignment="1">
      <alignment horizontal="center" vertical="center" wrapText="1"/>
    </xf>
    <xf numFmtId="2" fontId="7" fillId="16" borderId="1" xfId="0" applyNumberFormat="1" applyFont="1" applyFill="1" applyBorder="1" applyAlignment="1">
      <alignment horizontal="center" vertical="center"/>
    </xf>
    <xf numFmtId="165" fontId="7" fillId="16" borderId="1" xfId="37" applyNumberFormat="1" applyFont="1" applyFill="1" applyBorder="1" applyAlignment="1">
      <alignment horizontal="center" vertical="center" wrapText="1"/>
    </xf>
    <xf numFmtId="2" fontId="7" fillId="16" borderId="2" xfId="0" applyNumberFormat="1" applyFont="1" applyFill="1" applyBorder="1" applyAlignment="1">
      <alignment horizontal="center" vertical="center"/>
    </xf>
    <xf numFmtId="2" fontId="7" fillId="16" borderId="7" xfId="0" applyNumberFormat="1" applyFont="1" applyFill="1" applyBorder="1" applyAlignment="1">
      <alignment horizontal="center" vertical="center"/>
    </xf>
    <xf numFmtId="2" fontId="7" fillId="16" borderId="8" xfId="0" applyNumberFormat="1" applyFont="1" applyFill="1" applyBorder="1" applyAlignment="1">
      <alignment horizontal="center" vertical="center"/>
    </xf>
    <xf numFmtId="165" fontId="7" fillId="16" borderId="1" xfId="0" applyNumberFormat="1" applyFont="1" applyFill="1" applyBorder="1" applyAlignment="1">
      <alignment horizontal="center" vertical="center"/>
    </xf>
    <xf numFmtId="49" fontId="7" fillId="16" borderId="1" xfId="0" applyNumberFormat="1" applyFont="1" applyFill="1" applyBorder="1" applyAlignment="1">
      <alignment horizontal="center" vertical="center" wrapText="1"/>
    </xf>
    <xf numFmtId="49" fontId="7" fillId="16" borderId="1" xfId="37" applyNumberFormat="1" applyFont="1" applyFill="1" applyBorder="1" applyAlignment="1">
      <alignment horizontal="center" vertical="center" wrapText="1"/>
    </xf>
    <xf numFmtId="49" fontId="8" fillId="16" borderId="1" xfId="37" applyNumberFormat="1" applyFont="1" applyFill="1" applyBorder="1" applyAlignment="1">
      <alignment horizontal="center" vertical="center" wrapText="1"/>
    </xf>
    <xf numFmtId="49" fontId="7" fillId="16" borderId="2" xfId="37" applyNumberFormat="1" applyFont="1" applyFill="1" applyBorder="1" applyAlignment="1">
      <alignment horizontal="center" vertical="center" wrapText="1"/>
    </xf>
    <xf numFmtId="49" fontId="7" fillId="16" borderId="7" xfId="37" applyNumberFormat="1" applyFont="1" applyFill="1" applyBorder="1" applyAlignment="1">
      <alignment horizontal="center" vertical="center" wrapText="1"/>
    </xf>
    <xf numFmtId="49" fontId="7" fillId="16" borderId="8" xfId="37" applyNumberFormat="1" applyFont="1" applyFill="1" applyBorder="1" applyAlignment="1">
      <alignment horizontal="center" vertical="center" wrapText="1"/>
    </xf>
    <xf numFmtId="0" fontId="7" fillId="0" borderId="1" xfId="37" applyFont="1" applyFill="1" applyBorder="1" applyAlignment="1">
      <alignment horizontal="left" vertical="center" wrapText="1"/>
    </xf>
    <xf numFmtId="0" fontId="7" fillId="16" borderId="1" xfId="37" applyFont="1" applyFill="1" applyBorder="1" applyAlignment="1">
      <alignment horizontal="left" vertical="center" wrapText="1"/>
    </xf>
    <xf numFmtId="0" fontId="7" fillId="16" borderId="1" xfId="0" applyFont="1" applyFill="1" applyBorder="1" applyAlignment="1">
      <alignment horizontal="left" vertical="center" wrapText="1"/>
    </xf>
    <xf numFmtId="0" fontId="7" fillId="16" borderId="1" xfId="37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left" vertical="center" wrapText="1"/>
    </xf>
    <xf numFmtId="0" fontId="7" fillId="16" borderId="7" xfId="0" applyFont="1" applyFill="1" applyBorder="1" applyAlignment="1">
      <alignment horizontal="left" vertical="center" wrapText="1"/>
    </xf>
    <xf numFmtId="0" fontId="7" fillId="16" borderId="8" xfId="0" applyFont="1" applyFill="1" applyBorder="1" applyAlignment="1">
      <alignment horizontal="left" vertical="center" wrapText="1"/>
    </xf>
    <xf numFmtId="0" fontId="7" fillId="16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2" fontId="7" fillId="16" borderId="1" xfId="0" applyNumberFormat="1" applyFont="1" applyFill="1" applyBorder="1" applyAlignment="1">
      <alignment horizontal="center" vertical="center" wrapText="1"/>
    </xf>
    <xf numFmtId="166" fontId="7" fillId="16" borderId="2" xfId="0" applyNumberFormat="1" applyFont="1" applyFill="1" applyBorder="1" applyAlignment="1">
      <alignment horizontal="center" vertical="center"/>
    </xf>
    <xf numFmtId="166" fontId="7" fillId="16" borderId="7" xfId="0" applyNumberFormat="1" applyFont="1" applyFill="1" applyBorder="1" applyAlignment="1">
      <alignment horizontal="center" vertical="center"/>
    </xf>
    <xf numFmtId="166" fontId="7" fillId="16" borderId="8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textRotation="90" wrapText="1"/>
    </xf>
    <xf numFmtId="166" fontId="7" fillId="16" borderId="1" xfId="0" applyNumberFormat="1" applyFont="1" applyFill="1" applyBorder="1" applyAlignment="1">
      <alignment horizontal="center" vertical="center" wrapText="1"/>
    </xf>
    <xf numFmtId="166" fontId="7" fillId="16" borderId="1" xfId="0" applyNumberFormat="1" applyFont="1" applyFill="1" applyBorder="1" applyAlignment="1">
      <alignment horizontal="center" vertical="center"/>
    </xf>
    <xf numFmtId="165" fontId="8" fillId="16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8" fillId="16" borderId="1" xfId="22" applyNumberFormat="1" applyFont="1" applyFill="1" applyBorder="1" applyAlignment="1">
      <alignment horizontal="center" vertical="center" wrapText="1"/>
    </xf>
    <xf numFmtId="165" fontId="7" fillId="0" borderId="1" xfId="37" applyNumberFormat="1" applyFont="1" applyFill="1" applyBorder="1" applyAlignment="1">
      <alignment horizontal="center" vertical="center" wrapText="1"/>
    </xf>
    <xf numFmtId="167" fontId="7" fillId="0" borderId="1" xfId="37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" xfId="37" applyNumberFormat="1" applyFont="1" applyBorder="1" applyAlignment="1">
      <alignment horizontal="center" vertical="center" wrapText="1"/>
    </xf>
    <xf numFmtId="2" fontId="7" fillId="16" borderId="2" xfId="0" applyNumberFormat="1" applyFont="1" applyFill="1" applyBorder="1" applyAlignment="1">
      <alignment horizontal="center" vertical="center" wrapText="1"/>
    </xf>
    <xf numFmtId="2" fontId="7" fillId="16" borderId="7" xfId="0" applyNumberFormat="1" applyFont="1" applyFill="1" applyBorder="1" applyAlignment="1">
      <alignment horizontal="center" vertical="center" wrapText="1"/>
    </xf>
    <xf numFmtId="2" fontId="7" fillId="16" borderId="8" xfId="0" applyNumberFormat="1" applyFont="1" applyFill="1" applyBorder="1" applyAlignment="1">
      <alignment horizontal="center" vertical="center" wrapText="1"/>
    </xf>
    <xf numFmtId="165" fontId="7" fillId="16" borderId="2" xfId="0" applyNumberFormat="1" applyFont="1" applyFill="1" applyBorder="1" applyAlignment="1">
      <alignment horizontal="center" vertical="center" wrapText="1"/>
    </xf>
    <xf numFmtId="165" fontId="7" fillId="16" borderId="7" xfId="0" applyNumberFormat="1" applyFont="1" applyFill="1" applyBorder="1" applyAlignment="1">
      <alignment horizontal="center" vertical="center" wrapText="1"/>
    </xf>
    <xf numFmtId="165" fontId="7" fillId="16" borderId="8" xfId="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9" fontId="0" fillId="0" borderId="2" xfId="0" applyNumberFormat="1" applyBorder="1" applyAlignment="1">
      <alignment horizontal="center" vertical="center"/>
    </xf>
    <xf numFmtId="169" fontId="0" fillId="0" borderId="7" xfId="0" applyNumberFormat="1" applyBorder="1" applyAlignment="1">
      <alignment horizontal="center" vertical="center"/>
    </xf>
    <xf numFmtId="169" fontId="0" fillId="0" borderId="8" xfId="0" applyNumberFormat="1" applyBorder="1" applyAlignment="1">
      <alignment horizontal="center" vertical="center"/>
    </xf>
    <xf numFmtId="0" fontId="51" fillId="0" borderId="1" xfId="0" applyFont="1" applyBorder="1" applyAlignment="1">
      <alignment horizontal="center"/>
    </xf>
    <xf numFmtId="0" fontId="51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horizontal="left"/>
    </xf>
    <xf numFmtId="9" fontId="52" fillId="0" borderId="1" xfId="0" applyNumberFormat="1" applyFont="1" applyBorder="1" applyAlignment="1">
      <alignment horizontal="center"/>
    </xf>
    <xf numFmtId="2" fontId="51" fillId="0" borderId="1" xfId="0" applyNumberFormat="1" applyFont="1" applyBorder="1" applyAlignment="1">
      <alignment horizontal="center"/>
    </xf>
    <xf numFmtId="166" fontId="51" fillId="0" borderId="1" xfId="0" applyNumberFormat="1" applyFont="1" applyBorder="1" applyAlignment="1">
      <alignment horizontal="center"/>
    </xf>
    <xf numFmtId="2" fontId="52" fillId="0" borderId="1" xfId="0" applyNumberFormat="1" applyFont="1" applyBorder="1" applyAlignment="1">
      <alignment horizontal="center"/>
    </xf>
    <xf numFmtId="0" fontId="52" fillId="16" borderId="1" xfId="0" applyFont="1" applyFill="1" applyBorder="1" applyAlignment="1">
      <alignment horizontal="left"/>
    </xf>
    <xf numFmtId="166" fontId="51" fillId="16" borderId="1" xfId="0" applyNumberFormat="1" applyFont="1" applyFill="1" applyBorder="1" applyAlignment="1">
      <alignment horizontal="center"/>
    </xf>
    <xf numFmtId="2" fontId="52" fillId="16" borderId="1" xfId="0" applyNumberFormat="1" applyFont="1" applyFill="1" applyBorder="1" applyAlignment="1">
      <alignment horizontal="center"/>
    </xf>
  </cellXfs>
  <cellStyles count="4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42" builtinId="3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0_Jermuk Henapater" xfId="24" xr:uid="{00000000-0005-0000-0000-000019000000}"/>
    <cellStyle name="Normal 11" xfId="25" xr:uid="{00000000-0005-0000-0000-00001A000000}"/>
    <cellStyle name="Normal 2" xfId="26" xr:uid="{00000000-0005-0000-0000-00001B000000}"/>
    <cellStyle name="Normal 2 2" xfId="27" xr:uid="{00000000-0005-0000-0000-00001C000000}"/>
    <cellStyle name="Normal 2 2 2 2" xfId="28" xr:uid="{00000000-0005-0000-0000-00001D000000}"/>
    <cellStyle name="Normal 2_getap jur" xfId="29" xr:uid="{00000000-0005-0000-0000-00001E000000}"/>
    <cellStyle name="Normal 3" xfId="30" xr:uid="{00000000-0005-0000-0000-00001F000000}"/>
    <cellStyle name="Normal 4" xfId="31" xr:uid="{00000000-0005-0000-0000-000020000000}"/>
    <cellStyle name="Normal 5" xfId="32" xr:uid="{00000000-0005-0000-0000-000021000000}"/>
    <cellStyle name="Normal 6" xfId="33" xr:uid="{00000000-0005-0000-0000-000022000000}"/>
    <cellStyle name="Normal 6 2" xfId="34" xr:uid="{00000000-0005-0000-0000-000023000000}"/>
    <cellStyle name="Normal 7" xfId="35" xr:uid="{00000000-0005-0000-0000-000024000000}"/>
    <cellStyle name="Normal_1111111" xfId="36" xr:uid="{00000000-0005-0000-0000-000025000000}"/>
    <cellStyle name="Normal_Asfalt  2" xfId="37" xr:uid="{00000000-0005-0000-0000-000026000000}"/>
    <cellStyle name="Normal_Haykashen dproc  2 2" xfId="38" xr:uid="{00000000-0005-0000-0000-000027000000}"/>
    <cellStyle name="Обычный 2" xfId="39" xr:uid="{00000000-0005-0000-0000-000028000000}"/>
    <cellStyle name="Обычный_TIGRAN1SM 2_Jermuk Henapater" xfId="40" xr:uid="{00000000-0005-0000-0000-000029000000}"/>
    <cellStyle name="Стиль 1" xfId="4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04" name="Line 708">
          <a:extLst>
            <a:ext uri="{FF2B5EF4-FFF2-40B4-BE49-F238E27FC236}">
              <a16:creationId xmlns:a16="http://schemas.microsoft.com/office/drawing/2014/main" id="{95EEA779-2E3D-4CB5-BA20-350CB57DAF2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05" name="Line 709">
          <a:extLst>
            <a:ext uri="{FF2B5EF4-FFF2-40B4-BE49-F238E27FC236}">
              <a16:creationId xmlns:a16="http://schemas.microsoft.com/office/drawing/2014/main" id="{56A0F4B7-4733-49CB-999B-70511CE7A94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06" name="Line 710">
          <a:extLst>
            <a:ext uri="{FF2B5EF4-FFF2-40B4-BE49-F238E27FC236}">
              <a16:creationId xmlns:a16="http://schemas.microsoft.com/office/drawing/2014/main" id="{5D119FF1-384F-46AB-B799-3BD7DA9C757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07" name="Line 711">
          <a:extLst>
            <a:ext uri="{FF2B5EF4-FFF2-40B4-BE49-F238E27FC236}">
              <a16:creationId xmlns:a16="http://schemas.microsoft.com/office/drawing/2014/main" id="{71018849-09CF-4214-9E89-D4531417F42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08" name="Line 712">
          <a:extLst>
            <a:ext uri="{FF2B5EF4-FFF2-40B4-BE49-F238E27FC236}">
              <a16:creationId xmlns:a16="http://schemas.microsoft.com/office/drawing/2014/main" id="{B829B90D-5CEF-4177-BF76-1D444430593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09" name="Line 713">
          <a:extLst>
            <a:ext uri="{FF2B5EF4-FFF2-40B4-BE49-F238E27FC236}">
              <a16:creationId xmlns:a16="http://schemas.microsoft.com/office/drawing/2014/main" id="{3E0063F0-4B24-45FA-B563-46DBB69406A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0" name="Line 714">
          <a:extLst>
            <a:ext uri="{FF2B5EF4-FFF2-40B4-BE49-F238E27FC236}">
              <a16:creationId xmlns:a16="http://schemas.microsoft.com/office/drawing/2014/main" id="{0FED03FD-45C8-47B9-BA36-9D60D29EF36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1" name="Line 715">
          <a:extLst>
            <a:ext uri="{FF2B5EF4-FFF2-40B4-BE49-F238E27FC236}">
              <a16:creationId xmlns:a16="http://schemas.microsoft.com/office/drawing/2014/main" id="{66FA3375-3026-4359-B13F-2D7E217D7B0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2" name="Line 716">
          <a:extLst>
            <a:ext uri="{FF2B5EF4-FFF2-40B4-BE49-F238E27FC236}">
              <a16:creationId xmlns:a16="http://schemas.microsoft.com/office/drawing/2014/main" id="{C1514FDC-145B-4643-8BDA-9BDC4F52FFF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3" name="Line 717">
          <a:extLst>
            <a:ext uri="{FF2B5EF4-FFF2-40B4-BE49-F238E27FC236}">
              <a16:creationId xmlns:a16="http://schemas.microsoft.com/office/drawing/2014/main" id="{78D27A0D-4828-4723-9CAB-B5D59C27FCC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4" name="Line 718">
          <a:extLst>
            <a:ext uri="{FF2B5EF4-FFF2-40B4-BE49-F238E27FC236}">
              <a16:creationId xmlns:a16="http://schemas.microsoft.com/office/drawing/2014/main" id="{353D9A10-1705-444B-B3BB-869D59ABA1C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5" name="Line 719">
          <a:extLst>
            <a:ext uri="{FF2B5EF4-FFF2-40B4-BE49-F238E27FC236}">
              <a16:creationId xmlns:a16="http://schemas.microsoft.com/office/drawing/2014/main" id="{AD148BB1-6FCA-41C2-A1F2-708A5AF6339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6" name="Line 720">
          <a:extLst>
            <a:ext uri="{FF2B5EF4-FFF2-40B4-BE49-F238E27FC236}">
              <a16:creationId xmlns:a16="http://schemas.microsoft.com/office/drawing/2014/main" id="{5DBDD6E2-EC1F-4E89-A989-3AE8288BAA8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7" name="Line 721">
          <a:extLst>
            <a:ext uri="{FF2B5EF4-FFF2-40B4-BE49-F238E27FC236}">
              <a16:creationId xmlns:a16="http://schemas.microsoft.com/office/drawing/2014/main" id="{5A4BFAE6-DF11-4D84-B6E4-295EAC9E6BB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8" name="Line 17058">
          <a:extLst>
            <a:ext uri="{FF2B5EF4-FFF2-40B4-BE49-F238E27FC236}">
              <a16:creationId xmlns:a16="http://schemas.microsoft.com/office/drawing/2014/main" id="{6711E609-657D-4A51-827F-CB7D443CDA1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19" name="Line 17059">
          <a:extLst>
            <a:ext uri="{FF2B5EF4-FFF2-40B4-BE49-F238E27FC236}">
              <a16:creationId xmlns:a16="http://schemas.microsoft.com/office/drawing/2014/main" id="{78A1A433-FBD5-4F58-846F-C3AB444C081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0" name="Line 17060">
          <a:extLst>
            <a:ext uri="{FF2B5EF4-FFF2-40B4-BE49-F238E27FC236}">
              <a16:creationId xmlns:a16="http://schemas.microsoft.com/office/drawing/2014/main" id="{1A9F1566-1B7D-44F3-8F92-862CF0D4F9D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1" name="Line 17061">
          <a:extLst>
            <a:ext uri="{FF2B5EF4-FFF2-40B4-BE49-F238E27FC236}">
              <a16:creationId xmlns:a16="http://schemas.microsoft.com/office/drawing/2014/main" id="{BC7A3BBA-D10D-4BBB-8A1E-51C96270813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2" name="Line 17062">
          <a:extLst>
            <a:ext uri="{FF2B5EF4-FFF2-40B4-BE49-F238E27FC236}">
              <a16:creationId xmlns:a16="http://schemas.microsoft.com/office/drawing/2014/main" id="{990B63E6-F212-4447-97C5-0F92FB421D6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3" name="Line 17063">
          <a:extLst>
            <a:ext uri="{FF2B5EF4-FFF2-40B4-BE49-F238E27FC236}">
              <a16:creationId xmlns:a16="http://schemas.microsoft.com/office/drawing/2014/main" id="{1C798FDE-95A0-4452-9A8D-EE6C1B98379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4" name="Line 17064">
          <a:extLst>
            <a:ext uri="{FF2B5EF4-FFF2-40B4-BE49-F238E27FC236}">
              <a16:creationId xmlns:a16="http://schemas.microsoft.com/office/drawing/2014/main" id="{16CE4A9A-3211-4812-B2C4-11AF0848195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5" name="Line 17065">
          <a:extLst>
            <a:ext uri="{FF2B5EF4-FFF2-40B4-BE49-F238E27FC236}">
              <a16:creationId xmlns:a16="http://schemas.microsoft.com/office/drawing/2014/main" id="{C96B02E8-8CCD-43D9-9029-54AB8C33D32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6" name="Line 17066">
          <a:extLst>
            <a:ext uri="{FF2B5EF4-FFF2-40B4-BE49-F238E27FC236}">
              <a16:creationId xmlns:a16="http://schemas.microsoft.com/office/drawing/2014/main" id="{CCAC6610-C5C8-4B2C-89C1-77C37DA193C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7" name="Line 17067">
          <a:extLst>
            <a:ext uri="{FF2B5EF4-FFF2-40B4-BE49-F238E27FC236}">
              <a16:creationId xmlns:a16="http://schemas.microsoft.com/office/drawing/2014/main" id="{CB7FA993-CE62-4D20-8C76-D721297356B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8" name="Line 17068">
          <a:extLst>
            <a:ext uri="{FF2B5EF4-FFF2-40B4-BE49-F238E27FC236}">
              <a16:creationId xmlns:a16="http://schemas.microsoft.com/office/drawing/2014/main" id="{1BEB49B9-0368-443D-A5B3-BB162B6DC09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29" name="Line 17069">
          <a:extLst>
            <a:ext uri="{FF2B5EF4-FFF2-40B4-BE49-F238E27FC236}">
              <a16:creationId xmlns:a16="http://schemas.microsoft.com/office/drawing/2014/main" id="{7DB7B604-2C69-4300-9764-19B96B1169F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0" name="Line 17070">
          <a:extLst>
            <a:ext uri="{FF2B5EF4-FFF2-40B4-BE49-F238E27FC236}">
              <a16:creationId xmlns:a16="http://schemas.microsoft.com/office/drawing/2014/main" id="{8CF9316B-3FBF-4BEB-998A-B2B15218261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1" name="Line 17071">
          <a:extLst>
            <a:ext uri="{FF2B5EF4-FFF2-40B4-BE49-F238E27FC236}">
              <a16:creationId xmlns:a16="http://schemas.microsoft.com/office/drawing/2014/main" id="{4FA37249-8A51-495F-A512-7E1715F6A44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2" name="Line 17058">
          <a:extLst>
            <a:ext uri="{FF2B5EF4-FFF2-40B4-BE49-F238E27FC236}">
              <a16:creationId xmlns:a16="http://schemas.microsoft.com/office/drawing/2014/main" id="{5A097316-F778-444F-91B3-415F37E247F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3" name="Line 17059">
          <a:extLst>
            <a:ext uri="{FF2B5EF4-FFF2-40B4-BE49-F238E27FC236}">
              <a16:creationId xmlns:a16="http://schemas.microsoft.com/office/drawing/2014/main" id="{EFA6FDC0-9AE4-4A54-BEA3-6296F0A90C3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4" name="Line 17060">
          <a:extLst>
            <a:ext uri="{FF2B5EF4-FFF2-40B4-BE49-F238E27FC236}">
              <a16:creationId xmlns:a16="http://schemas.microsoft.com/office/drawing/2014/main" id="{13CF7FA6-43CA-451B-B2D4-6B64D3A7704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5" name="Line 17061">
          <a:extLst>
            <a:ext uri="{FF2B5EF4-FFF2-40B4-BE49-F238E27FC236}">
              <a16:creationId xmlns:a16="http://schemas.microsoft.com/office/drawing/2014/main" id="{4684F8CE-D96D-4564-AFCE-2F0AB5E5948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6" name="Line 17062">
          <a:extLst>
            <a:ext uri="{FF2B5EF4-FFF2-40B4-BE49-F238E27FC236}">
              <a16:creationId xmlns:a16="http://schemas.microsoft.com/office/drawing/2014/main" id="{BF231CD9-47E7-4E86-AC3D-8951F604F56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7" name="Line 17063">
          <a:extLst>
            <a:ext uri="{FF2B5EF4-FFF2-40B4-BE49-F238E27FC236}">
              <a16:creationId xmlns:a16="http://schemas.microsoft.com/office/drawing/2014/main" id="{85993300-C6A9-4372-8623-24110291A98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8" name="Line 17064">
          <a:extLst>
            <a:ext uri="{FF2B5EF4-FFF2-40B4-BE49-F238E27FC236}">
              <a16:creationId xmlns:a16="http://schemas.microsoft.com/office/drawing/2014/main" id="{878BE39A-6334-4AE7-B8F3-94412EBE3DB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39" name="Line 17065">
          <a:extLst>
            <a:ext uri="{FF2B5EF4-FFF2-40B4-BE49-F238E27FC236}">
              <a16:creationId xmlns:a16="http://schemas.microsoft.com/office/drawing/2014/main" id="{B542C5BE-DC25-4EEA-B942-C820AF6A7D9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0" name="Line 17066">
          <a:extLst>
            <a:ext uri="{FF2B5EF4-FFF2-40B4-BE49-F238E27FC236}">
              <a16:creationId xmlns:a16="http://schemas.microsoft.com/office/drawing/2014/main" id="{25D96342-0E03-426C-A8A3-3E779C48C32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1" name="Line 17067">
          <a:extLst>
            <a:ext uri="{FF2B5EF4-FFF2-40B4-BE49-F238E27FC236}">
              <a16:creationId xmlns:a16="http://schemas.microsoft.com/office/drawing/2014/main" id="{49DE8DE6-F1AB-4BFF-9B74-CFBA5C0B557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2" name="Line 17068">
          <a:extLst>
            <a:ext uri="{FF2B5EF4-FFF2-40B4-BE49-F238E27FC236}">
              <a16:creationId xmlns:a16="http://schemas.microsoft.com/office/drawing/2014/main" id="{536262BD-8F06-4829-82D5-E5A20AA25FD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3" name="Line 17069">
          <a:extLst>
            <a:ext uri="{FF2B5EF4-FFF2-40B4-BE49-F238E27FC236}">
              <a16:creationId xmlns:a16="http://schemas.microsoft.com/office/drawing/2014/main" id="{52C1D046-9D72-436C-8983-BA7AA1DC77F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4" name="Line 17070">
          <a:extLst>
            <a:ext uri="{FF2B5EF4-FFF2-40B4-BE49-F238E27FC236}">
              <a16:creationId xmlns:a16="http://schemas.microsoft.com/office/drawing/2014/main" id="{B34ABBF9-F8D2-444A-8057-D696002C990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5" name="Line 17071">
          <a:extLst>
            <a:ext uri="{FF2B5EF4-FFF2-40B4-BE49-F238E27FC236}">
              <a16:creationId xmlns:a16="http://schemas.microsoft.com/office/drawing/2014/main" id="{56A08BBE-766C-4E2B-BA2B-A04F2805F94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6" name="Line 17044">
          <a:extLst>
            <a:ext uri="{FF2B5EF4-FFF2-40B4-BE49-F238E27FC236}">
              <a16:creationId xmlns:a16="http://schemas.microsoft.com/office/drawing/2014/main" id="{2D587938-99DC-4D7C-99ED-2CC00F41C23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7" name="Line 17045">
          <a:extLst>
            <a:ext uri="{FF2B5EF4-FFF2-40B4-BE49-F238E27FC236}">
              <a16:creationId xmlns:a16="http://schemas.microsoft.com/office/drawing/2014/main" id="{81F702A4-5453-40CB-BBF2-807161776F6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8" name="Line 17046">
          <a:extLst>
            <a:ext uri="{FF2B5EF4-FFF2-40B4-BE49-F238E27FC236}">
              <a16:creationId xmlns:a16="http://schemas.microsoft.com/office/drawing/2014/main" id="{04BCA235-11C4-4518-9D0D-4D7B4DDE811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49" name="Line 17047">
          <a:extLst>
            <a:ext uri="{FF2B5EF4-FFF2-40B4-BE49-F238E27FC236}">
              <a16:creationId xmlns:a16="http://schemas.microsoft.com/office/drawing/2014/main" id="{C698D2B4-F773-4257-BD46-87E9F91D106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0" name="Line 17048">
          <a:extLst>
            <a:ext uri="{FF2B5EF4-FFF2-40B4-BE49-F238E27FC236}">
              <a16:creationId xmlns:a16="http://schemas.microsoft.com/office/drawing/2014/main" id="{383825CB-AC79-455A-8864-77681B13F54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1" name="Line 17049">
          <a:extLst>
            <a:ext uri="{FF2B5EF4-FFF2-40B4-BE49-F238E27FC236}">
              <a16:creationId xmlns:a16="http://schemas.microsoft.com/office/drawing/2014/main" id="{CA7BA0C1-FF8D-48DD-9476-3E36719BB98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2" name="Line 17050">
          <a:extLst>
            <a:ext uri="{FF2B5EF4-FFF2-40B4-BE49-F238E27FC236}">
              <a16:creationId xmlns:a16="http://schemas.microsoft.com/office/drawing/2014/main" id="{0F587771-1279-4E03-A623-C006B6773B57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3" name="Line 17051">
          <a:extLst>
            <a:ext uri="{FF2B5EF4-FFF2-40B4-BE49-F238E27FC236}">
              <a16:creationId xmlns:a16="http://schemas.microsoft.com/office/drawing/2014/main" id="{C7859998-D47D-41B3-9939-FC02214BF3A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4" name="Line 17052">
          <a:extLst>
            <a:ext uri="{FF2B5EF4-FFF2-40B4-BE49-F238E27FC236}">
              <a16:creationId xmlns:a16="http://schemas.microsoft.com/office/drawing/2014/main" id="{7A905EA0-D83B-4C2A-8B16-88A779F0FF8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5" name="Line 17053">
          <a:extLst>
            <a:ext uri="{FF2B5EF4-FFF2-40B4-BE49-F238E27FC236}">
              <a16:creationId xmlns:a16="http://schemas.microsoft.com/office/drawing/2014/main" id="{E58A89CC-DE91-409F-8836-97E380321C9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6" name="Line 17054">
          <a:extLst>
            <a:ext uri="{FF2B5EF4-FFF2-40B4-BE49-F238E27FC236}">
              <a16:creationId xmlns:a16="http://schemas.microsoft.com/office/drawing/2014/main" id="{177A0E12-A463-4530-8D06-12ABF6ECCD7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7" name="Line 17055">
          <a:extLst>
            <a:ext uri="{FF2B5EF4-FFF2-40B4-BE49-F238E27FC236}">
              <a16:creationId xmlns:a16="http://schemas.microsoft.com/office/drawing/2014/main" id="{5FBEF4E2-F340-47E7-8697-7F331396108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8" name="Line 17056">
          <a:extLst>
            <a:ext uri="{FF2B5EF4-FFF2-40B4-BE49-F238E27FC236}">
              <a16:creationId xmlns:a16="http://schemas.microsoft.com/office/drawing/2014/main" id="{943145D8-33F4-4959-A9FB-8729755F76E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59" name="Line 17057">
          <a:extLst>
            <a:ext uri="{FF2B5EF4-FFF2-40B4-BE49-F238E27FC236}">
              <a16:creationId xmlns:a16="http://schemas.microsoft.com/office/drawing/2014/main" id="{0A2CA9CC-E787-490E-9639-86C9488BB46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0" name="Line 708">
          <a:extLst>
            <a:ext uri="{FF2B5EF4-FFF2-40B4-BE49-F238E27FC236}">
              <a16:creationId xmlns:a16="http://schemas.microsoft.com/office/drawing/2014/main" id="{1001B812-92A7-4C5C-A167-9A6E33011AA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1" name="Line 709">
          <a:extLst>
            <a:ext uri="{FF2B5EF4-FFF2-40B4-BE49-F238E27FC236}">
              <a16:creationId xmlns:a16="http://schemas.microsoft.com/office/drawing/2014/main" id="{6E5441D0-9EE0-4969-A986-2333679DB84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2" name="Line 710">
          <a:extLst>
            <a:ext uri="{FF2B5EF4-FFF2-40B4-BE49-F238E27FC236}">
              <a16:creationId xmlns:a16="http://schemas.microsoft.com/office/drawing/2014/main" id="{4B0867CE-0431-466A-B3B6-CC3A38A0C74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3" name="Line 711">
          <a:extLst>
            <a:ext uri="{FF2B5EF4-FFF2-40B4-BE49-F238E27FC236}">
              <a16:creationId xmlns:a16="http://schemas.microsoft.com/office/drawing/2014/main" id="{A2F3A662-DFA1-4212-A19F-B00F44DBDFF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4" name="Line 712">
          <a:extLst>
            <a:ext uri="{FF2B5EF4-FFF2-40B4-BE49-F238E27FC236}">
              <a16:creationId xmlns:a16="http://schemas.microsoft.com/office/drawing/2014/main" id="{319F809C-6068-4D1A-AED7-0507AED0DA2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5" name="Line 713">
          <a:extLst>
            <a:ext uri="{FF2B5EF4-FFF2-40B4-BE49-F238E27FC236}">
              <a16:creationId xmlns:a16="http://schemas.microsoft.com/office/drawing/2014/main" id="{A8529545-0E54-4A4B-ABA2-64CD5BC233A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6" name="Line 714">
          <a:extLst>
            <a:ext uri="{FF2B5EF4-FFF2-40B4-BE49-F238E27FC236}">
              <a16:creationId xmlns:a16="http://schemas.microsoft.com/office/drawing/2014/main" id="{CCC2DA22-F742-4D8E-AC20-0128F24149B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7" name="Line 715">
          <a:extLst>
            <a:ext uri="{FF2B5EF4-FFF2-40B4-BE49-F238E27FC236}">
              <a16:creationId xmlns:a16="http://schemas.microsoft.com/office/drawing/2014/main" id="{987A2B41-A12C-4833-80AE-791CD31BE1E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8" name="Line 716">
          <a:extLst>
            <a:ext uri="{FF2B5EF4-FFF2-40B4-BE49-F238E27FC236}">
              <a16:creationId xmlns:a16="http://schemas.microsoft.com/office/drawing/2014/main" id="{AB13BFF4-F21C-4F1F-8319-7882C93A36B7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69" name="Line 717">
          <a:extLst>
            <a:ext uri="{FF2B5EF4-FFF2-40B4-BE49-F238E27FC236}">
              <a16:creationId xmlns:a16="http://schemas.microsoft.com/office/drawing/2014/main" id="{82B11E92-8DB1-444F-8BE1-CD14E624D7A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0" name="Line 718">
          <a:extLst>
            <a:ext uri="{FF2B5EF4-FFF2-40B4-BE49-F238E27FC236}">
              <a16:creationId xmlns:a16="http://schemas.microsoft.com/office/drawing/2014/main" id="{9DC1DCB6-B172-4A9D-B2B4-CF3626079D8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1" name="Line 719">
          <a:extLst>
            <a:ext uri="{FF2B5EF4-FFF2-40B4-BE49-F238E27FC236}">
              <a16:creationId xmlns:a16="http://schemas.microsoft.com/office/drawing/2014/main" id="{058D2A78-2FF1-462C-B865-5001B5F1DEB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2" name="Line 720">
          <a:extLst>
            <a:ext uri="{FF2B5EF4-FFF2-40B4-BE49-F238E27FC236}">
              <a16:creationId xmlns:a16="http://schemas.microsoft.com/office/drawing/2014/main" id="{2747466E-D80B-4375-A5E6-EA00B312ABC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3" name="Line 721">
          <a:extLst>
            <a:ext uri="{FF2B5EF4-FFF2-40B4-BE49-F238E27FC236}">
              <a16:creationId xmlns:a16="http://schemas.microsoft.com/office/drawing/2014/main" id="{91CFE388-B208-4069-9B21-041CE40BA53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4" name="Line 17058">
          <a:extLst>
            <a:ext uri="{FF2B5EF4-FFF2-40B4-BE49-F238E27FC236}">
              <a16:creationId xmlns:a16="http://schemas.microsoft.com/office/drawing/2014/main" id="{12440640-2D59-4D6E-9AE3-03D6DD94065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5" name="Line 17059">
          <a:extLst>
            <a:ext uri="{FF2B5EF4-FFF2-40B4-BE49-F238E27FC236}">
              <a16:creationId xmlns:a16="http://schemas.microsoft.com/office/drawing/2014/main" id="{23164AB9-8252-43DB-BB02-5DA46A06CA9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6" name="Line 17060">
          <a:extLst>
            <a:ext uri="{FF2B5EF4-FFF2-40B4-BE49-F238E27FC236}">
              <a16:creationId xmlns:a16="http://schemas.microsoft.com/office/drawing/2014/main" id="{A4B7AF0D-6BFF-4626-A314-9617D1E5C38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7" name="Line 17061">
          <a:extLst>
            <a:ext uri="{FF2B5EF4-FFF2-40B4-BE49-F238E27FC236}">
              <a16:creationId xmlns:a16="http://schemas.microsoft.com/office/drawing/2014/main" id="{736407ED-D6E6-4ACB-A13B-608450D2224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8" name="Line 17062">
          <a:extLst>
            <a:ext uri="{FF2B5EF4-FFF2-40B4-BE49-F238E27FC236}">
              <a16:creationId xmlns:a16="http://schemas.microsoft.com/office/drawing/2014/main" id="{8D44BF97-B5EF-48D9-84CB-26B8746831D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79" name="Line 17063">
          <a:extLst>
            <a:ext uri="{FF2B5EF4-FFF2-40B4-BE49-F238E27FC236}">
              <a16:creationId xmlns:a16="http://schemas.microsoft.com/office/drawing/2014/main" id="{F08E275E-A1BE-42F0-ADC9-47CBF863D4F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0" name="Line 17064">
          <a:extLst>
            <a:ext uri="{FF2B5EF4-FFF2-40B4-BE49-F238E27FC236}">
              <a16:creationId xmlns:a16="http://schemas.microsoft.com/office/drawing/2014/main" id="{2F45FEE9-DF92-4929-A143-5DFB43E6433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1" name="Line 17065">
          <a:extLst>
            <a:ext uri="{FF2B5EF4-FFF2-40B4-BE49-F238E27FC236}">
              <a16:creationId xmlns:a16="http://schemas.microsoft.com/office/drawing/2014/main" id="{C9EB5393-87D3-4230-8DF9-D4A277A36F5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2" name="Line 17066">
          <a:extLst>
            <a:ext uri="{FF2B5EF4-FFF2-40B4-BE49-F238E27FC236}">
              <a16:creationId xmlns:a16="http://schemas.microsoft.com/office/drawing/2014/main" id="{160A5131-AEB2-4685-A3F5-AF11F5D8EF6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3" name="Line 17067">
          <a:extLst>
            <a:ext uri="{FF2B5EF4-FFF2-40B4-BE49-F238E27FC236}">
              <a16:creationId xmlns:a16="http://schemas.microsoft.com/office/drawing/2014/main" id="{5C7BD528-701F-487C-9A79-5268561E0D9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4" name="Line 17068">
          <a:extLst>
            <a:ext uri="{FF2B5EF4-FFF2-40B4-BE49-F238E27FC236}">
              <a16:creationId xmlns:a16="http://schemas.microsoft.com/office/drawing/2014/main" id="{7C69A3D4-30E1-4ED8-8E5E-2047E4C4E16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5" name="Line 17069">
          <a:extLst>
            <a:ext uri="{FF2B5EF4-FFF2-40B4-BE49-F238E27FC236}">
              <a16:creationId xmlns:a16="http://schemas.microsoft.com/office/drawing/2014/main" id="{0B8BC664-736E-47D6-9C6F-AF3F50BB53C7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6" name="Line 17070">
          <a:extLst>
            <a:ext uri="{FF2B5EF4-FFF2-40B4-BE49-F238E27FC236}">
              <a16:creationId xmlns:a16="http://schemas.microsoft.com/office/drawing/2014/main" id="{9AA8BD03-42E2-4EBA-9B8D-A1B19F11B44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7" name="Line 17071">
          <a:extLst>
            <a:ext uri="{FF2B5EF4-FFF2-40B4-BE49-F238E27FC236}">
              <a16:creationId xmlns:a16="http://schemas.microsoft.com/office/drawing/2014/main" id="{22B6E38C-4724-4AFB-A249-296DCAE3E93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8" name="Line 17058">
          <a:extLst>
            <a:ext uri="{FF2B5EF4-FFF2-40B4-BE49-F238E27FC236}">
              <a16:creationId xmlns:a16="http://schemas.microsoft.com/office/drawing/2014/main" id="{A5B87BE1-F9AA-41F1-ABEC-695AA684F66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89" name="Line 17059">
          <a:extLst>
            <a:ext uri="{FF2B5EF4-FFF2-40B4-BE49-F238E27FC236}">
              <a16:creationId xmlns:a16="http://schemas.microsoft.com/office/drawing/2014/main" id="{5995ACE9-391B-49F3-8632-BFEB72E78D0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0" name="Line 17060">
          <a:extLst>
            <a:ext uri="{FF2B5EF4-FFF2-40B4-BE49-F238E27FC236}">
              <a16:creationId xmlns:a16="http://schemas.microsoft.com/office/drawing/2014/main" id="{DD1DD5B5-3D30-41A8-BC3B-8CE0D40543C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1" name="Line 17061">
          <a:extLst>
            <a:ext uri="{FF2B5EF4-FFF2-40B4-BE49-F238E27FC236}">
              <a16:creationId xmlns:a16="http://schemas.microsoft.com/office/drawing/2014/main" id="{24D3B9AB-87C1-4163-8FB8-8145AD3D5057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2" name="Line 17062">
          <a:extLst>
            <a:ext uri="{FF2B5EF4-FFF2-40B4-BE49-F238E27FC236}">
              <a16:creationId xmlns:a16="http://schemas.microsoft.com/office/drawing/2014/main" id="{F60C9396-9BF1-4B0E-9EC5-56063ECAC83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3" name="Line 17063">
          <a:extLst>
            <a:ext uri="{FF2B5EF4-FFF2-40B4-BE49-F238E27FC236}">
              <a16:creationId xmlns:a16="http://schemas.microsoft.com/office/drawing/2014/main" id="{42689744-1B74-469E-9E68-BF66EACFD12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4" name="Line 17064">
          <a:extLst>
            <a:ext uri="{FF2B5EF4-FFF2-40B4-BE49-F238E27FC236}">
              <a16:creationId xmlns:a16="http://schemas.microsoft.com/office/drawing/2014/main" id="{1FB179F6-C3D6-48AE-BAD7-6A3B8CB1D9C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5" name="Line 17065">
          <a:extLst>
            <a:ext uri="{FF2B5EF4-FFF2-40B4-BE49-F238E27FC236}">
              <a16:creationId xmlns:a16="http://schemas.microsoft.com/office/drawing/2014/main" id="{C3E6128B-7D6C-4E01-8AB1-1248AEEEB19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6" name="Line 17066">
          <a:extLst>
            <a:ext uri="{FF2B5EF4-FFF2-40B4-BE49-F238E27FC236}">
              <a16:creationId xmlns:a16="http://schemas.microsoft.com/office/drawing/2014/main" id="{7508B2A9-82E0-47C3-836C-527D1B79EC8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7" name="Line 17067">
          <a:extLst>
            <a:ext uri="{FF2B5EF4-FFF2-40B4-BE49-F238E27FC236}">
              <a16:creationId xmlns:a16="http://schemas.microsoft.com/office/drawing/2014/main" id="{ACD5DAF4-FE8F-4F5D-BC4E-55E6A7C3FA5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8" name="Line 17068">
          <a:extLst>
            <a:ext uri="{FF2B5EF4-FFF2-40B4-BE49-F238E27FC236}">
              <a16:creationId xmlns:a16="http://schemas.microsoft.com/office/drawing/2014/main" id="{A331A427-2FF7-45D9-BEDE-32720C6E486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599" name="Line 17069">
          <a:extLst>
            <a:ext uri="{FF2B5EF4-FFF2-40B4-BE49-F238E27FC236}">
              <a16:creationId xmlns:a16="http://schemas.microsoft.com/office/drawing/2014/main" id="{99BCA904-419C-4DD0-84B8-C01D6A0F474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0" name="Line 17070">
          <a:extLst>
            <a:ext uri="{FF2B5EF4-FFF2-40B4-BE49-F238E27FC236}">
              <a16:creationId xmlns:a16="http://schemas.microsoft.com/office/drawing/2014/main" id="{7EAF66E8-D18E-4E31-B499-FCE8AFF91A5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1" name="Line 17071">
          <a:extLst>
            <a:ext uri="{FF2B5EF4-FFF2-40B4-BE49-F238E27FC236}">
              <a16:creationId xmlns:a16="http://schemas.microsoft.com/office/drawing/2014/main" id="{27711266-D642-4051-96B3-3B5C2C56753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2" name="Line 17044">
          <a:extLst>
            <a:ext uri="{FF2B5EF4-FFF2-40B4-BE49-F238E27FC236}">
              <a16:creationId xmlns:a16="http://schemas.microsoft.com/office/drawing/2014/main" id="{65FB916A-0CF8-481A-816F-C46B55AF9D5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3" name="Line 17045">
          <a:extLst>
            <a:ext uri="{FF2B5EF4-FFF2-40B4-BE49-F238E27FC236}">
              <a16:creationId xmlns:a16="http://schemas.microsoft.com/office/drawing/2014/main" id="{F254167E-A074-4375-8511-9547C47B326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4" name="Line 17046">
          <a:extLst>
            <a:ext uri="{FF2B5EF4-FFF2-40B4-BE49-F238E27FC236}">
              <a16:creationId xmlns:a16="http://schemas.microsoft.com/office/drawing/2014/main" id="{C4CB646E-C4A6-4E7A-A2BF-ECAB6ABD36F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5" name="Line 17047">
          <a:extLst>
            <a:ext uri="{FF2B5EF4-FFF2-40B4-BE49-F238E27FC236}">
              <a16:creationId xmlns:a16="http://schemas.microsoft.com/office/drawing/2014/main" id="{F997360A-41CA-49DD-BB4F-FCBC25BD22E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6" name="Line 17048">
          <a:extLst>
            <a:ext uri="{FF2B5EF4-FFF2-40B4-BE49-F238E27FC236}">
              <a16:creationId xmlns:a16="http://schemas.microsoft.com/office/drawing/2014/main" id="{5908F298-4619-44A1-9823-3BFC4733562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7" name="Line 17049">
          <a:extLst>
            <a:ext uri="{FF2B5EF4-FFF2-40B4-BE49-F238E27FC236}">
              <a16:creationId xmlns:a16="http://schemas.microsoft.com/office/drawing/2014/main" id="{DAFF2CC3-1DF6-4854-B19F-2C3438AFF29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8" name="Line 17050">
          <a:extLst>
            <a:ext uri="{FF2B5EF4-FFF2-40B4-BE49-F238E27FC236}">
              <a16:creationId xmlns:a16="http://schemas.microsoft.com/office/drawing/2014/main" id="{CB1A2943-5FEB-4F96-9849-DA48B2C7871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09" name="Line 17051">
          <a:extLst>
            <a:ext uri="{FF2B5EF4-FFF2-40B4-BE49-F238E27FC236}">
              <a16:creationId xmlns:a16="http://schemas.microsoft.com/office/drawing/2014/main" id="{215CF6C6-5590-48FC-A39D-7EBB80804887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0" name="Line 17052">
          <a:extLst>
            <a:ext uri="{FF2B5EF4-FFF2-40B4-BE49-F238E27FC236}">
              <a16:creationId xmlns:a16="http://schemas.microsoft.com/office/drawing/2014/main" id="{1F007A8B-B927-4CA3-A207-BE18F18C015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1" name="Line 17053">
          <a:extLst>
            <a:ext uri="{FF2B5EF4-FFF2-40B4-BE49-F238E27FC236}">
              <a16:creationId xmlns:a16="http://schemas.microsoft.com/office/drawing/2014/main" id="{749A647D-2553-4039-A73F-90751968E77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2" name="Line 17054">
          <a:extLst>
            <a:ext uri="{FF2B5EF4-FFF2-40B4-BE49-F238E27FC236}">
              <a16:creationId xmlns:a16="http://schemas.microsoft.com/office/drawing/2014/main" id="{9A6DE24D-5B47-44E0-8076-4D045833562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3" name="Line 17055">
          <a:extLst>
            <a:ext uri="{FF2B5EF4-FFF2-40B4-BE49-F238E27FC236}">
              <a16:creationId xmlns:a16="http://schemas.microsoft.com/office/drawing/2014/main" id="{1223DFEB-4C1C-4706-8534-425040FA567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4" name="Line 17056">
          <a:extLst>
            <a:ext uri="{FF2B5EF4-FFF2-40B4-BE49-F238E27FC236}">
              <a16:creationId xmlns:a16="http://schemas.microsoft.com/office/drawing/2014/main" id="{7715E4E5-0733-4017-9A98-1BA4DA4A17D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5" name="Line 17057">
          <a:extLst>
            <a:ext uri="{FF2B5EF4-FFF2-40B4-BE49-F238E27FC236}">
              <a16:creationId xmlns:a16="http://schemas.microsoft.com/office/drawing/2014/main" id="{A68F9D86-0BD0-4285-AC64-F9A05E377B2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6" name="Line 708">
          <a:extLst>
            <a:ext uri="{FF2B5EF4-FFF2-40B4-BE49-F238E27FC236}">
              <a16:creationId xmlns:a16="http://schemas.microsoft.com/office/drawing/2014/main" id="{D26A5FBB-6B00-44F2-B54D-E1A84381654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7" name="Line 709">
          <a:extLst>
            <a:ext uri="{FF2B5EF4-FFF2-40B4-BE49-F238E27FC236}">
              <a16:creationId xmlns:a16="http://schemas.microsoft.com/office/drawing/2014/main" id="{901180BA-C0B4-4174-9102-A85AE7FA987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8" name="Line 710">
          <a:extLst>
            <a:ext uri="{FF2B5EF4-FFF2-40B4-BE49-F238E27FC236}">
              <a16:creationId xmlns:a16="http://schemas.microsoft.com/office/drawing/2014/main" id="{9B51CF8A-E499-46D0-A741-003AC9439BB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19" name="Line 711">
          <a:extLst>
            <a:ext uri="{FF2B5EF4-FFF2-40B4-BE49-F238E27FC236}">
              <a16:creationId xmlns:a16="http://schemas.microsoft.com/office/drawing/2014/main" id="{871D3F54-C33F-4265-B603-E69C5F4B55C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0" name="Line 712">
          <a:extLst>
            <a:ext uri="{FF2B5EF4-FFF2-40B4-BE49-F238E27FC236}">
              <a16:creationId xmlns:a16="http://schemas.microsoft.com/office/drawing/2014/main" id="{C2A3C137-B944-4E17-BB9B-0AB02475D88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1" name="Line 713">
          <a:extLst>
            <a:ext uri="{FF2B5EF4-FFF2-40B4-BE49-F238E27FC236}">
              <a16:creationId xmlns:a16="http://schemas.microsoft.com/office/drawing/2014/main" id="{1E61FACA-E231-4629-B720-3B63F1453AD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2" name="Line 714">
          <a:extLst>
            <a:ext uri="{FF2B5EF4-FFF2-40B4-BE49-F238E27FC236}">
              <a16:creationId xmlns:a16="http://schemas.microsoft.com/office/drawing/2014/main" id="{543CECAA-C356-407D-A98B-C3C6B62193E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3" name="Line 715">
          <a:extLst>
            <a:ext uri="{FF2B5EF4-FFF2-40B4-BE49-F238E27FC236}">
              <a16:creationId xmlns:a16="http://schemas.microsoft.com/office/drawing/2014/main" id="{B172E3CE-22C8-4B12-BEB4-B0F740B796C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4" name="Line 716">
          <a:extLst>
            <a:ext uri="{FF2B5EF4-FFF2-40B4-BE49-F238E27FC236}">
              <a16:creationId xmlns:a16="http://schemas.microsoft.com/office/drawing/2014/main" id="{B5711E35-75B1-4C84-90D8-05874B7E6B97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5" name="Line 717">
          <a:extLst>
            <a:ext uri="{FF2B5EF4-FFF2-40B4-BE49-F238E27FC236}">
              <a16:creationId xmlns:a16="http://schemas.microsoft.com/office/drawing/2014/main" id="{6877F406-CD92-44D5-A2B9-4F7519CC5CF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6" name="Line 718">
          <a:extLst>
            <a:ext uri="{FF2B5EF4-FFF2-40B4-BE49-F238E27FC236}">
              <a16:creationId xmlns:a16="http://schemas.microsoft.com/office/drawing/2014/main" id="{D0E5B203-094A-459A-839C-669138E19C7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7" name="Line 719">
          <a:extLst>
            <a:ext uri="{FF2B5EF4-FFF2-40B4-BE49-F238E27FC236}">
              <a16:creationId xmlns:a16="http://schemas.microsoft.com/office/drawing/2014/main" id="{7C5A77B0-AC14-467E-A52A-F94314D96E2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8" name="Line 720">
          <a:extLst>
            <a:ext uri="{FF2B5EF4-FFF2-40B4-BE49-F238E27FC236}">
              <a16:creationId xmlns:a16="http://schemas.microsoft.com/office/drawing/2014/main" id="{B93AA712-EBDB-4FCD-ACD7-FE6ED96AD5B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29" name="Line 721">
          <a:extLst>
            <a:ext uri="{FF2B5EF4-FFF2-40B4-BE49-F238E27FC236}">
              <a16:creationId xmlns:a16="http://schemas.microsoft.com/office/drawing/2014/main" id="{3F637CB2-FCE5-4559-A14F-524FDDB9185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0" name="Line 17058">
          <a:extLst>
            <a:ext uri="{FF2B5EF4-FFF2-40B4-BE49-F238E27FC236}">
              <a16:creationId xmlns:a16="http://schemas.microsoft.com/office/drawing/2014/main" id="{59F95CD3-1C82-415F-9B98-2F2C70353C1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1" name="Line 17059">
          <a:extLst>
            <a:ext uri="{FF2B5EF4-FFF2-40B4-BE49-F238E27FC236}">
              <a16:creationId xmlns:a16="http://schemas.microsoft.com/office/drawing/2014/main" id="{9A4A9605-97CC-4CC5-A6B8-C2139586BE1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2" name="Line 17060">
          <a:extLst>
            <a:ext uri="{FF2B5EF4-FFF2-40B4-BE49-F238E27FC236}">
              <a16:creationId xmlns:a16="http://schemas.microsoft.com/office/drawing/2014/main" id="{B37C8079-7758-4B83-9262-2C5292BDB1C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3" name="Line 17061">
          <a:extLst>
            <a:ext uri="{FF2B5EF4-FFF2-40B4-BE49-F238E27FC236}">
              <a16:creationId xmlns:a16="http://schemas.microsoft.com/office/drawing/2014/main" id="{BD13C987-A8BA-4D5E-B7DA-06621087D4B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4" name="Line 17062">
          <a:extLst>
            <a:ext uri="{FF2B5EF4-FFF2-40B4-BE49-F238E27FC236}">
              <a16:creationId xmlns:a16="http://schemas.microsoft.com/office/drawing/2014/main" id="{96074895-C34D-4681-A608-3186C073FDA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5" name="Line 17063">
          <a:extLst>
            <a:ext uri="{FF2B5EF4-FFF2-40B4-BE49-F238E27FC236}">
              <a16:creationId xmlns:a16="http://schemas.microsoft.com/office/drawing/2014/main" id="{D1116517-EE07-4AF5-99B5-2506BEEC172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6" name="Line 17064">
          <a:extLst>
            <a:ext uri="{FF2B5EF4-FFF2-40B4-BE49-F238E27FC236}">
              <a16:creationId xmlns:a16="http://schemas.microsoft.com/office/drawing/2014/main" id="{01543194-337C-439D-AF25-05639CC3A6DD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7" name="Line 17065">
          <a:extLst>
            <a:ext uri="{FF2B5EF4-FFF2-40B4-BE49-F238E27FC236}">
              <a16:creationId xmlns:a16="http://schemas.microsoft.com/office/drawing/2014/main" id="{FCC313FB-0521-4FE3-B741-AC37066BAAD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8" name="Line 17066">
          <a:extLst>
            <a:ext uri="{FF2B5EF4-FFF2-40B4-BE49-F238E27FC236}">
              <a16:creationId xmlns:a16="http://schemas.microsoft.com/office/drawing/2014/main" id="{7644AAC9-A757-46B2-92E6-9E2F26A4AE2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39" name="Line 17067">
          <a:extLst>
            <a:ext uri="{FF2B5EF4-FFF2-40B4-BE49-F238E27FC236}">
              <a16:creationId xmlns:a16="http://schemas.microsoft.com/office/drawing/2014/main" id="{A8E825F1-1174-4D24-96FF-08451CEFA5E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0" name="Line 17068">
          <a:extLst>
            <a:ext uri="{FF2B5EF4-FFF2-40B4-BE49-F238E27FC236}">
              <a16:creationId xmlns:a16="http://schemas.microsoft.com/office/drawing/2014/main" id="{6F0BC54B-383E-4FC3-B1A4-A511419FBBD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1" name="Line 17069">
          <a:extLst>
            <a:ext uri="{FF2B5EF4-FFF2-40B4-BE49-F238E27FC236}">
              <a16:creationId xmlns:a16="http://schemas.microsoft.com/office/drawing/2014/main" id="{A984C733-C09C-43DE-9159-4F714CF3662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2" name="Line 17070">
          <a:extLst>
            <a:ext uri="{FF2B5EF4-FFF2-40B4-BE49-F238E27FC236}">
              <a16:creationId xmlns:a16="http://schemas.microsoft.com/office/drawing/2014/main" id="{6190698D-C598-496C-82A2-9618B482A70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3" name="Line 17071">
          <a:extLst>
            <a:ext uri="{FF2B5EF4-FFF2-40B4-BE49-F238E27FC236}">
              <a16:creationId xmlns:a16="http://schemas.microsoft.com/office/drawing/2014/main" id="{03A4F7E7-1324-4F65-95B5-39338200DF7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4" name="Line 17058">
          <a:extLst>
            <a:ext uri="{FF2B5EF4-FFF2-40B4-BE49-F238E27FC236}">
              <a16:creationId xmlns:a16="http://schemas.microsoft.com/office/drawing/2014/main" id="{F0434C1E-E7FB-47E9-BF23-838C59F2F74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5" name="Line 17059">
          <a:extLst>
            <a:ext uri="{FF2B5EF4-FFF2-40B4-BE49-F238E27FC236}">
              <a16:creationId xmlns:a16="http://schemas.microsoft.com/office/drawing/2014/main" id="{B36CC42B-DDC7-4089-958D-86C85791108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6" name="Line 17060">
          <a:extLst>
            <a:ext uri="{FF2B5EF4-FFF2-40B4-BE49-F238E27FC236}">
              <a16:creationId xmlns:a16="http://schemas.microsoft.com/office/drawing/2014/main" id="{5A6CF57C-F55D-4C16-98CA-E92410A669F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7" name="Line 17061">
          <a:extLst>
            <a:ext uri="{FF2B5EF4-FFF2-40B4-BE49-F238E27FC236}">
              <a16:creationId xmlns:a16="http://schemas.microsoft.com/office/drawing/2014/main" id="{E977CD7A-E041-4F0F-BA3B-73FE23ABD09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8" name="Line 17062">
          <a:extLst>
            <a:ext uri="{FF2B5EF4-FFF2-40B4-BE49-F238E27FC236}">
              <a16:creationId xmlns:a16="http://schemas.microsoft.com/office/drawing/2014/main" id="{97372EC4-AEB1-400B-828B-4D8AAA62C1F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49" name="Line 17063">
          <a:extLst>
            <a:ext uri="{FF2B5EF4-FFF2-40B4-BE49-F238E27FC236}">
              <a16:creationId xmlns:a16="http://schemas.microsoft.com/office/drawing/2014/main" id="{D3213906-208C-4191-9DA7-DCC85CDBC0D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0" name="Line 17064">
          <a:extLst>
            <a:ext uri="{FF2B5EF4-FFF2-40B4-BE49-F238E27FC236}">
              <a16:creationId xmlns:a16="http://schemas.microsoft.com/office/drawing/2014/main" id="{89D0E5C8-A761-4F04-9959-4405BBBB0BE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1" name="Line 17065">
          <a:extLst>
            <a:ext uri="{FF2B5EF4-FFF2-40B4-BE49-F238E27FC236}">
              <a16:creationId xmlns:a16="http://schemas.microsoft.com/office/drawing/2014/main" id="{332FC24A-2F4E-49AB-B8AB-B3DEC2A2DCB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2" name="Line 17066">
          <a:extLst>
            <a:ext uri="{FF2B5EF4-FFF2-40B4-BE49-F238E27FC236}">
              <a16:creationId xmlns:a16="http://schemas.microsoft.com/office/drawing/2014/main" id="{445E2401-9250-47A5-ACB0-66B55AC6578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3" name="Line 17067">
          <a:extLst>
            <a:ext uri="{FF2B5EF4-FFF2-40B4-BE49-F238E27FC236}">
              <a16:creationId xmlns:a16="http://schemas.microsoft.com/office/drawing/2014/main" id="{21E1460A-8A55-44FC-BAE0-5C866A9FBC56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4" name="Line 17068">
          <a:extLst>
            <a:ext uri="{FF2B5EF4-FFF2-40B4-BE49-F238E27FC236}">
              <a16:creationId xmlns:a16="http://schemas.microsoft.com/office/drawing/2014/main" id="{21286F6D-6AAA-4470-AFF1-589E3B80A6C1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5" name="Line 17069">
          <a:extLst>
            <a:ext uri="{FF2B5EF4-FFF2-40B4-BE49-F238E27FC236}">
              <a16:creationId xmlns:a16="http://schemas.microsoft.com/office/drawing/2014/main" id="{735D7C87-186C-4308-8780-B8451B14AEE8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6" name="Line 17070">
          <a:extLst>
            <a:ext uri="{FF2B5EF4-FFF2-40B4-BE49-F238E27FC236}">
              <a16:creationId xmlns:a16="http://schemas.microsoft.com/office/drawing/2014/main" id="{A79EA027-27D8-445F-B509-DF5AAEE0962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7" name="Line 17071">
          <a:extLst>
            <a:ext uri="{FF2B5EF4-FFF2-40B4-BE49-F238E27FC236}">
              <a16:creationId xmlns:a16="http://schemas.microsoft.com/office/drawing/2014/main" id="{666658A9-2131-43E3-85F3-C94A6CADCCDB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8" name="Line 17044">
          <a:extLst>
            <a:ext uri="{FF2B5EF4-FFF2-40B4-BE49-F238E27FC236}">
              <a16:creationId xmlns:a16="http://schemas.microsoft.com/office/drawing/2014/main" id="{5476B6E8-7876-4267-8C9E-C958CB4AD40C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59" name="Line 17045">
          <a:extLst>
            <a:ext uri="{FF2B5EF4-FFF2-40B4-BE49-F238E27FC236}">
              <a16:creationId xmlns:a16="http://schemas.microsoft.com/office/drawing/2014/main" id="{4B901AB6-8BB0-4174-A238-FF921F92BFB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0" name="Line 17046">
          <a:extLst>
            <a:ext uri="{FF2B5EF4-FFF2-40B4-BE49-F238E27FC236}">
              <a16:creationId xmlns:a16="http://schemas.microsoft.com/office/drawing/2014/main" id="{2AF4891D-594B-4C8A-A65B-AB8D3A39AEA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1" name="Line 17047">
          <a:extLst>
            <a:ext uri="{FF2B5EF4-FFF2-40B4-BE49-F238E27FC236}">
              <a16:creationId xmlns:a16="http://schemas.microsoft.com/office/drawing/2014/main" id="{E2EDDB13-0E26-4258-87CC-11897456988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2" name="Line 17048">
          <a:extLst>
            <a:ext uri="{FF2B5EF4-FFF2-40B4-BE49-F238E27FC236}">
              <a16:creationId xmlns:a16="http://schemas.microsoft.com/office/drawing/2014/main" id="{0DFC5933-00AB-4D95-92FC-8E6AF81B3B8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3" name="Line 17049">
          <a:extLst>
            <a:ext uri="{FF2B5EF4-FFF2-40B4-BE49-F238E27FC236}">
              <a16:creationId xmlns:a16="http://schemas.microsoft.com/office/drawing/2014/main" id="{C52522DA-F81F-4D87-ACE0-8687A71C5B3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4" name="Line 17050">
          <a:extLst>
            <a:ext uri="{FF2B5EF4-FFF2-40B4-BE49-F238E27FC236}">
              <a16:creationId xmlns:a16="http://schemas.microsoft.com/office/drawing/2014/main" id="{375C2328-92B5-4018-989D-CDBA76E91F2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5" name="Line 17051">
          <a:extLst>
            <a:ext uri="{FF2B5EF4-FFF2-40B4-BE49-F238E27FC236}">
              <a16:creationId xmlns:a16="http://schemas.microsoft.com/office/drawing/2014/main" id="{550A1E97-4BF0-4500-B407-E50F6F00BCD5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6" name="Line 17052">
          <a:extLst>
            <a:ext uri="{FF2B5EF4-FFF2-40B4-BE49-F238E27FC236}">
              <a16:creationId xmlns:a16="http://schemas.microsoft.com/office/drawing/2014/main" id="{DA816D7C-C063-4813-AB9C-0D62AA8BCA5E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7" name="Line 17053">
          <a:extLst>
            <a:ext uri="{FF2B5EF4-FFF2-40B4-BE49-F238E27FC236}">
              <a16:creationId xmlns:a16="http://schemas.microsoft.com/office/drawing/2014/main" id="{7DDB7F63-E896-4DE2-8EE4-0581B13173B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8" name="Line 17054">
          <a:extLst>
            <a:ext uri="{FF2B5EF4-FFF2-40B4-BE49-F238E27FC236}">
              <a16:creationId xmlns:a16="http://schemas.microsoft.com/office/drawing/2014/main" id="{7E6E4298-9A37-41BC-AE54-6DB92CA0C8A0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69" name="Line 17055">
          <a:extLst>
            <a:ext uri="{FF2B5EF4-FFF2-40B4-BE49-F238E27FC236}">
              <a16:creationId xmlns:a16="http://schemas.microsoft.com/office/drawing/2014/main" id="{D84093F6-C6EA-4395-AB81-38132246C0F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0" name="Line 17056">
          <a:extLst>
            <a:ext uri="{FF2B5EF4-FFF2-40B4-BE49-F238E27FC236}">
              <a16:creationId xmlns:a16="http://schemas.microsoft.com/office/drawing/2014/main" id="{8095468C-697E-4180-9E03-8852313F219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1" name="Line 17057">
          <a:extLst>
            <a:ext uri="{FF2B5EF4-FFF2-40B4-BE49-F238E27FC236}">
              <a16:creationId xmlns:a16="http://schemas.microsoft.com/office/drawing/2014/main" id="{EFD3B00C-2569-4C48-94BD-8ECE0A2F12DF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2" name="Line 2667">
          <a:extLst>
            <a:ext uri="{FF2B5EF4-FFF2-40B4-BE49-F238E27FC236}">
              <a16:creationId xmlns:a16="http://schemas.microsoft.com/office/drawing/2014/main" id="{1FCDCBD8-CD73-48C6-BD0A-B1E20C24D6C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3" name="Line 2668">
          <a:extLst>
            <a:ext uri="{FF2B5EF4-FFF2-40B4-BE49-F238E27FC236}">
              <a16:creationId xmlns:a16="http://schemas.microsoft.com/office/drawing/2014/main" id="{B5C0AB44-D544-44FC-803E-E4CF1D172F19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4" name="Line 2669">
          <a:extLst>
            <a:ext uri="{FF2B5EF4-FFF2-40B4-BE49-F238E27FC236}">
              <a16:creationId xmlns:a16="http://schemas.microsoft.com/office/drawing/2014/main" id="{760953B0-98F4-448A-B2BB-CA0FE221EE42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5" name="Line 2670">
          <a:extLst>
            <a:ext uri="{FF2B5EF4-FFF2-40B4-BE49-F238E27FC236}">
              <a16:creationId xmlns:a16="http://schemas.microsoft.com/office/drawing/2014/main" id="{51BB78DE-1EBC-4382-B405-4211769BAE64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6" name="Line 2671">
          <a:extLst>
            <a:ext uri="{FF2B5EF4-FFF2-40B4-BE49-F238E27FC236}">
              <a16:creationId xmlns:a16="http://schemas.microsoft.com/office/drawing/2014/main" id="{1D188667-7989-488B-A377-13D194B88A33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7" name="Line 2672">
          <a:extLst>
            <a:ext uri="{FF2B5EF4-FFF2-40B4-BE49-F238E27FC236}">
              <a16:creationId xmlns:a16="http://schemas.microsoft.com/office/drawing/2014/main" id="{172D7775-FDE3-4A4D-8E18-02FDDCB47767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678" name="Line 2673">
          <a:extLst>
            <a:ext uri="{FF2B5EF4-FFF2-40B4-BE49-F238E27FC236}">
              <a16:creationId xmlns:a16="http://schemas.microsoft.com/office/drawing/2014/main" id="{E123CC2E-58B7-4C3C-A362-A5A64ACE855A}"/>
            </a:ext>
          </a:extLst>
        </xdr:cNvPr>
        <xdr:cNvSpPr>
          <a:spLocks noChangeShapeType="1"/>
        </xdr:cNvSpPr>
      </xdr:nvSpPr>
      <xdr:spPr bwMode="auto">
        <a:xfrm>
          <a:off x="6362700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28" name="Line 708">
          <a:extLst>
            <a:ext uri="{FF2B5EF4-FFF2-40B4-BE49-F238E27FC236}">
              <a16:creationId xmlns:a16="http://schemas.microsoft.com/office/drawing/2014/main" id="{F658B309-8DF1-449A-8569-CBC5EB44080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29" name="Line 709">
          <a:extLst>
            <a:ext uri="{FF2B5EF4-FFF2-40B4-BE49-F238E27FC236}">
              <a16:creationId xmlns:a16="http://schemas.microsoft.com/office/drawing/2014/main" id="{C1051107-28BE-4AE7-BAAD-F0C059B3943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0" name="Line 710">
          <a:extLst>
            <a:ext uri="{FF2B5EF4-FFF2-40B4-BE49-F238E27FC236}">
              <a16:creationId xmlns:a16="http://schemas.microsoft.com/office/drawing/2014/main" id="{E9D5CE65-6081-40B0-8420-5579C735AF4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1" name="Line 711">
          <a:extLst>
            <a:ext uri="{FF2B5EF4-FFF2-40B4-BE49-F238E27FC236}">
              <a16:creationId xmlns:a16="http://schemas.microsoft.com/office/drawing/2014/main" id="{BA5F96C5-D191-49FF-A2A1-83678BBD88B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2" name="Line 712">
          <a:extLst>
            <a:ext uri="{FF2B5EF4-FFF2-40B4-BE49-F238E27FC236}">
              <a16:creationId xmlns:a16="http://schemas.microsoft.com/office/drawing/2014/main" id="{5B7EC017-4685-4E95-91CA-34311A91A1D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3" name="Line 713">
          <a:extLst>
            <a:ext uri="{FF2B5EF4-FFF2-40B4-BE49-F238E27FC236}">
              <a16:creationId xmlns:a16="http://schemas.microsoft.com/office/drawing/2014/main" id="{B827B89F-783D-4936-8A65-B368CA6F765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4" name="Line 714">
          <a:extLst>
            <a:ext uri="{FF2B5EF4-FFF2-40B4-BE49-F238E27FC236}">
              <a16:creationId xmlns:a16="http://schemas.microsoft.com/office/drawing/2014/main" id="{0AC3E817-3073-4752-9369-460DF08E9E6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5" name="Line 715">
          <a:extLst>
            <a:ext uri="{FF2B5EF4-FFF2-40B4-BE49-F238E27FC236}">
              <a16:creationId xmlns:a16="http://schemas.microsoft.com/office/drawing/2014/main" id="{B0D19392-170D-45D6-A5A2-D3E60963465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6" name="Line 716">
          <a:extLst>
            <a:ext uri="{FF2B5EF4-FFF2-40B4-BE49-F238E27FC236}">
              <a16:creationId xmlns:a16="http://schemas.microsoft.com/office/drawing/2014/main" id="{ECE7CA34-9C77-47CF-A4A1-0A163842004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7" name="Line 717">
          <a:extLst>
            <a:ext uri="{FF2B5EF4-FFF2-40B4-BE49-F238E27FC236}">
              <a16:creationId xmlns:a16="http://schemas.microsoft.com/office/drawing/2014/main" id="{EB7FC6D2-0383-4641-9F56-C9122887785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8" name="Line 718">
          <a:extLst>
            <a:ext uri="{FF2B5EF4-FFF2-40B4-BE49-F238E27FC236}">
              <a16:creationId xmlns:a16="http://schemas.microsoft.com/office/drawing/2014/main" id="{58AD58F8-29B3-4CB7-A602-3E8EDA71FAF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39" name="Line 719">
          <a:extLst>
            <a:ext uri="{FF2B5EF4-FFF2-40B4-BE49-F238E27FC236}">
              <a16:creationId xmlns:a16="http://schemas.microsoft.com/office/drawing/2014/main" id="{10B94942-FA84-4EF6-B7EC-EED3FDB7ED6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0" name="Line 720">
          <a:extLst>
            <a:ext uri="{FF2B5EF4-FFF2-40B4-BE49-F238E27FC236}">
              <a16:creationId xmlns:a16="http://schemas.microsoft.com/office/drawing/2014/main" id="{E9144C9E-9C2B-4CD1-A089-3C015D47C9A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1" name="Line 721">
          <a:extLst>
            <a:ext uri="{FF2B5EF4-FFF2-40B4-BE49-F238E27FC236}">
              <a16:creationId xmlns:a16="http://schemas.microsoft.com/office/drawing/2014/main" id="{C41D8326-02CB-4FBA-A7AD-06C3ADA1E75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2" name="Line 17058">
          <a:extLst>
            <a:ext uri="{FF2B5EF4-FFF2-40B4-BE49-F238E27FC236}">
              <a16:creationId xmlns:a16="http://schemas.microsoft.com/office/drawing/2014/main" id="{AD08A432-7BA6-47A7-8209-56D21B54C52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3" name="Line 17059">
          <a:extLst>
            <a:ext uri="{FF2B5EF4-FFF2-40B4-BE49-F238E27FC236}">
              <a16:creationId xmlns:a16="http://schemas.microsoft.com/office/drawing/2014/main" id="{A944E087-CAA5-401D-B01C-AB962AE6C24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4" name="Line 17060">
          <a:extLst>
            <a:ext uri="{FF2B5EF4-FFF2-40B4-BE49-F238E27FC236}">
              <a16:creationId xmlns:a16="http://schemas.microsoft.com/office/drawing/2014/main" id="{751B88EF-EDA6-4689-A5B8-4F65FEA1D8F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5" name="Line 17061">
          <a:extLst>
            <a:ext uri="{FF2B5EF4-FFF2-40B4-BE49-F238E27FC236}">
              <a16:creationId xmlns:a16="http://schemas.microsoft.com/office/drawing/2014/main" id="{477AA6EF-46AD-441F-BD84-4F4A724718D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6" name="Line 17062">
          <a:extLst>
            <a:ext uri="{FF2B5EF4-FFF2-40B4-BE49-F238E27FC236}">
              <a16:creationId xmlns:a16="http://schemas.microsoft.com/office/drawing/2014/main" id="{B8770F12-F874-4DFF-82AA-A9EACFB9394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7" name="Line 17063">
          <a:extLst>
            <a:ext uri="{FF2B5EF4-FFF2-40B4-BE49-F238E27FC236}">
              <a16:creationId xmlns:a16="http://schemas.microsoft.com/office/drawing/2014/main" id="{7B65B9A2-DA22-4CCF-BCE8-3678A6A7106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8" name="Line 17064">
          <a:extLst>
            <a:ext uri="{FF2B5EF4-FFF2-40B4-BE49-F238E27FC236}">
              <a16:creationId xmlns:a16="http://schemas.microsoft.com/office/drawing/2014/main" id="{5C8715BC-8D43-4763-96F1-692712DCEE2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49" name="Line 17065">
          <a:extLst>
            <a:ext uri="{FF2B5EF4-FFF2-40B4-BE49-F238E27FC236}">
              <a16:creationId xmlns:a16="http://schemas.microsoft.com/office/drawing/2014/main" id="{80B63862-3CD8-4FF7-9D20-DB02D470640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0" name="Line 17066">
          <a:extLst>
            <a:ext uri="{FF2B5EF4-FFF2-40B4-BE49-F238E27FC236}">
              <a16:creationId xmlns:a16="http://schemas.microsoft.com/office/drawing/2014/main" id="{4756D365-EEEC-4B6F-B40B-7295D8A5B65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1" name="Line 17067">
          <a:extLst>
            <a:ext uri="{FF2B5EF4-FFF2-40B4-BE49-F238E27FC236}">
              <a16:creationId xmlns:a16="http://schemas.microsoft.com/office/drawing/2014/main" id="{DF136B80-5D3A-4E48-9831-2B944D6C79F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2" name="Line 17068">
          <a:extLst>
            <a:ext uri="{FF2B5EF4-FFF2-40B4-BE49-F238E27FC236}">
              <a16:creationId xmlns:a16="http://schemas.microsoft.com/office/drawing/2014/main" id="{114F46BF-8390-4B90-BA40-6965C69549A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3" name="Line 17069">
          <a:extLst>
            <a:ext uri="{FF2B5EF4-FFF2-40B4-BE49-F238E27FC236}">
              <a16:creationId xmlns:a16="http://schemas.microsoft.com/office/drawing/2014/main" id="{7EEC68FC-95C2-48BF-9021-9ECF23D9339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4" name="Line 17070">
          <a:extLst>
            <a:ext uri="{FF2B5EF4-FFF2-40B4-BE49-F238E27FC236}">
              <a16:creationId xmlns:a16="http://schemas.microsoft.com/office/drawing/2014/main" id="{C784AA4E-388A-4655-BC85-7C246759138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5" name="Line 17071">
          <a:extLst>
            <a:ext uri="{FF2B5EF4-FFF2-40B4-BE49-F238E27FC236}">
              <a16:creationId xmlns:a16="http://schemas.microsoft.com/office/drawing/2014/main" id="{C074BE97-11ED-4703-8D21-2D35513D46F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6" name="Line 17058">
          <a:extLst>
            <a:ext uri="{FF2B5EF4-FFF2-40B4-BE49-F238E27FC236}">
              <a16:creationId xmlns:a16="http://schemas.microsoft.com/office/drawing/2014/main" id="{ADA4E74D-E8B3-47B1-9FEE-2658EE3210C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7" name="Line 17059">
          <a:extLst>
            <a:ext uri="{FF2B5EF4-FFF2-40B4-BE49-F238E27FC236}">
              <a16:creationId xmlns:a16="http://schemas.microsoft.com/office/drawing/2014/main" id="{465B6DAF-81EA-4EBC-85CF-DCD14F000E0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8" name="Line 17060">
          <a:extLst>
            <a:ext uri="{FF2B5EF4-FFF2-40B4-BE49-F238E27FC236}">
              <a16:creationId xmlns:a16="http://schemas.microsoft.com/office/drawing/2014/main" id="{DB9EF5AC-5C5D-4AD7-935C-C5B7A05FE90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59" name="Line 17061">
          <a:extLst>
            <a:ext uri="{FF2B5EF4-FFF2-40B4-BE49-F238E27FC236}">
              <a16:creationId xmlns:a16="http://schemas.microsoft.com/office/drawing/2014/main" id="{5752641C-F1C7-491A-9ACF-17D67950B2C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0" name="Line 17062">
          <a:extLst>
            <a:ext uri="{FF2B5EF4-FFF2-40B4-BE49-F238E27FC236}">
              <a16:creationId xmlns:a16="http://schemas.microsoft.com/office/drawing/2014/main" id="{DA12B021-43EC-4553-893E-222095E4D7F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1" name="Line 17063">
          <a:extLst>
            <a:ext uri="{FF2B5EF4-FFF2-40B4-BE49-F238E27FC236}">
              <a16:creationId xmlns:a16="http://schemas.microsoft.com/office/drawing/2014/main" id="{D635B59E-CF19-4BA2-AA49-0290A9C714E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2" name="Line 17064">
          <a:extLst>
            <a:ext uri="{FF2B5EF4-FFF2-40B4-BE49-F238E27FC236}">
              <a16:creationId xmlns:a16="http://schemas.microsoft.com/office/drawing/2014/main" id="{48561ECA-087F-42F8-A4AF-EAB3C6444E1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3" name="Line 17065">
          <a:extLst>
            <a:ext uri="{FF2B5EF4-FFF2-40B4-BE49-F238E27FC236}">
              <a16:creationId xmlns:a16="http://schemas.microsoft.com/office/drawing/2014/main" id="{893AC89B-7DC5-4C06-97E3-E7C04E2AB54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4" name="Line 17066">
          <a:extLst>
            <a:ext uri="{FF2B5EF4-FFF2-40B4-BE49-F238E27FC236}">
              <a16:creationId xmlns:a16="http://schemas.microsoft.com/office/drawing/2014/main" id="{D50592A6-7526-49B8-A046-A3C5500E6CB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5" name="Line 17067">
          <a:extLst>
            <a:ext uri="{FF2B5EF4-FFF2-40B4-BE49-F238E27FC236}">
              <a16:creationId xmlns:a16="http://schemas.microsoft.com/office/drawing/2014/main" id="{184EB739-DDEC-45B1-8E25-E050858584C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6" name="Line 17068">
          <a:extLst>
            <a:ext uri="{FF2B5EF4-FFF2-40B4-BE49-F238E27FC236}">
              <a16:creationId xmlns:a16="http://schemas.microsoft.com/office/drawing/2014/main" id="{90822B7C-8F97-4E70-B728-B2FDE62A2EB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7" name="Line 17069">
          <a:extLst>
            <a:ext uri="{FF2B5EF4-FFF2-40B4-BE49-F238E27FC236}">
              <a16:creationId xmlns:a16="http://schemas.microsoft.com/office/drawing/2014/main" id="{5EC64B56-6441-447C-AE3B-75D5A03BD01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8" name="Line 17070">
          <a:extLst>
            <a:ext uri="{FF2B5EF4-FFF2-40B4-BE49-F238E27FC236}">
              <a16:creationId xmlns:a16="http://schemas.microsoft.com/office/drawing/2014/main" id="{C5BE2816-972C-4E26-8968-67A77679F27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69" name="Line 17071">
          <a:extLst>
            <a:ext uri="{FF2B5EF4-FFF2-40B4-BE49-F238E27FC236}">
              <a16:creationId xmlns:a16="http://schemas.microsoft.com/office/drawing/2014/main" id="{8935E814-72FA-4478-841E-AB91E61B742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0" name="Line 17044">
          <a:extLst>
            <a:ext uri="{FF2B5EF4-FFF2-40B4-BE49-F238E27FC236}">
              <a16:creationId xmlns:a16="http://schemas.microsoft.com/office/drawing/2014/main" id="{685F3E56-8AF8-4239-BCEC-96B4B5F373B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1" name="Line 17045">
          <a:extLst>
            <a:ext uri="{FF2B5EF4-FFF2-40B4-BE49-F238E27FC236}">
              <a16:creationId xmlns:a16="http://schemas.microsoft.com/office/drawing/2014/main" id="{01F09C1F-1532-4D02-83F4-3D7CF8F2711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2" name="Line 17046">
          <a:extLst>
            <a:ext uri="{FF2B5EF4-FFF2-40B4-BE49-F238E27FC236}">
              <a16:creationId xmlns:a16="http://schemas.microsoft.com/office/drawing/2014/main" id="{ECDD0E2C-A55D-4711-8D29-7098D51972E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3" name="Line 17047">
          <a:extLst>
            <a:ext uri="{FF2B5EF4-FFF2-40B4-BE49-F238E27FC236}">
              <a16:creationId xmlns:a16="http://schemas.microsoft.com/office/drawing/2014/main" id="{8C46F467-5930-4FA2-BAF5-9F82E3D7156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4" name="Line 17048">
          <a:extLst>
            <a:ext uri="{FF2B5EF4-FFF2-40B4-BE49-F238E27FC236}">
              <a16:creationId xmlns:a16="http://schemas.microsoft.com/office/drawing/2014/main" id="{F0D728F4-A13C-4228-9313-AF866A54990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5" name="Line 17049">
          <a:extLst>
            <a:ext uri="{FF2B5EF4-FFF2-40B4-BE49-F238E27FC236}">
              <a16:creationId xmlns:a16="http://schemas.microsoft.com/office/drawing/2014/main" id="{5B297464-E77F-4EFB-9595-D8540A7A029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6" name="Line 17050">
          <a:extLst>
            <a:ext uri="{FF2B5EF4-FFF2-40B4-BE49-F238E27FC236}">
              <a16:creationId xmlns:a16="http://schemas.microsoft.com/office/drawing/2014/main" id="{73852DD4-BD01-4C94-A080-73EEC4548C4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7" name="Line 17051">
          <a:extLst>
            <a:ext uri="{FF2B5EF4-FFF2-40B4-BE49-F238E27FC236}">
              <a16:creationId xmlns:a16="http://schemas.microsoft.com/office/drawing/2014/main" id="{7F43274B-503B-4647-BFDB-70FFE021413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8" name="Line 17052">
          <a:extLst>
            <a:ext uri="{FF2B5EF4-FFF2-40B4-BE49-F238E27FC236}">
              <a16:creationId xmlns:a16="http://schemas.microsoft.com/office/drawing/2014/main" id="{1626B21A-D85B-41AC-9AAF-A41D2B4F12F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79" name="Line 17053">
          <a:extLst>
            <a:ext uri="{FF2B5EF4-FFF2-40B4-BE49-F238E27FC236}">
              <a16:creationId xmlns:a16="http://schemas.microsoft.com/office/drawing/2014/main" id="{EBDA0318-8296-46D8-B8F0-40F0F5C8085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0" name="Line 17054">
          <a:extLst>
            <a:ext uri="{FF2B5EF4-FFF2-40B4-BE49-F238E27FC236}">
              <a16:creationId xmlns:a16="http://schemas.microsoft.com/office/drawing/2014/main" id="{6DDB69AD-8020-4518-BED4-1AF517FB21F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1" name="Line 17055">
          <a:extLst>
            <a:ext uri="{FF2B5EF4-FFF2-40B4-BE49-F238E27FC236}">
              <a16:creationId xmlns:a16="http://schemas.microsoft.com/office/drawing/2014/main" id="{2BA85174-CBE2-4B5D-9F36-349841A82A8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2" name="Line 17056">
          <a:extLst>
            <a:ext uri="{FF2B5EF4-FFF2-40B4-BE49-F238E27FC236}">
              <a16:creationId xmlns:a16="http://schemas.microsoft.com/office/drawing/2014/main" id="{167A215C-9713-486F-923F-9EE48A3C5F9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3" name="Line 17057">
          <a:extLst>
            <a:ext uri="{FF2B5EF4-FFF2-40B4-BE49-F238E27FC236}">
              <a16:creationId xmlns:a16="http://schemas.microsoft.com/office/drawing/2014/main" id="{310A29A8-689B-477D-A479-D4FEF2D6DB6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4" name="Line 708">
          <a:extLst>
            <a:ext uri="{FF2B5EF4-FFF2-40B4-BE49-F238E27FC236}">
              <a16:creationId xmlns:a16="http://schemas.microsoft.com/office/drawing/2014/main" id="{789DE994-AF4D-4721-84C8-B1F438D4CC9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5" name="Line 709">
          <a:extLst>
            <a:ext uri="{FF2B5EF4-FFF2-40B4-BE49-F238E27FC236}">
              <a16:creationId xmlns:a16="http://schemas.microsoft.com/office/drawing/2014/main" id="{F6476ED2-8C6A-4883-8FD2-0F4FB507B44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6" name="Line 710">
          <a:extLst>
            <a:ext uri="{FF2B5EF4-FFF2-40B4-BE49-F238E27FC236}">
              <a16:creationId xmlns:a16="http://schemas.microsoft.com/office/drawing/2014/main" id="{38FC863E-0A66-494E-8CDD-A4FCF613644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7" name="Line 711">
          <a:extLst>
            <a:ext uri="{FF2B5EF4-FFF2-40B4-BE49-F238E27FC236}">
              <a16:creationId xmlns:a16="http://schemas.microsoft.com/office/drawing/2014/main" id="{4E1E335E-0CBA-41B5-9D79-8EE251ADE65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8" name="Line 712">
          <a:extLst>
            <a:ext uri="{FF2B5EF4-FFF2-40B4-BE49-F238E27FC236}">
              <a16:creationId xmlns:a16="http://schemas.microsoft.com/office/drawing/2014/main" id="{69AE3B0F-A5A4-4DD9-9DBE-19498204553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89" name="Line 713">
          <a:extLst>
            <a:ext uri="{FF2B5EF4-FFF2-40B4-BE49-F238E27FC236}">
              <a16:creationId xmlns:a16="http://schemas.microsoft.com/office/drawing/2014/main" id="{17939AFB-667D-451B-A1B8-500C4564722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0" name="Line 714">
          <a:extLst>
            <a:ext uri="{FF2B5EF4-FFF2-40B4-BE49-F238E27FC236}">
              <a16:creationId xmlns:a16="http://schemas.microsoft.com/office/drawing/2014/main" id="{C6503ACC-0166-43E8-A920-88626BA1058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1" name="Line 715">
          <a:extLst>
            <a:ext uri="{FF2B5EF4-FFF2-40B4-BE49-F238E27FC236}">
              <a16:creationId xmlns:a16="http://schemas.microsoft.com/office/drawing/2014/main" id="{7B2E1FD4-6AD4-4C1C-BF60-B0427A08B45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2" name="Line 716">
          <a:extLst>
            <a:ext uri="{FF2B5EF4-FFF2-40B4-BE49-F238E27FC236}">
              <a16:creationId xmlns:a16="http://schemas.microsoft.com/office/drawing/2014/main" id="{B2BB5EED-E669-4757-BD0C-10FB370F077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3" name="Line 717">
          <a:extLst>
            <a:ext uri="{FF2B5EF4-FFF2-40B4-BE49-F238E27FC236}">
              <a16:creationId xmlns:a16="http://schemas.microsoft.com/office/drawing/2014/main" id="{A2DDF84A-64B5-425B-B78C-6BE3446EE77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4" name="Line 718">
          <a:extLst>
            <a:ext uri="{FF2B5EF4-FFF2-40B4-BE49-F238E27FC236}">
              <a16:creationId xmlns:a16="http://schemas.microsoft.com/office/drawing/2014/main" id="{5B20B92A-7AB4-4D1F-9E1B-0B08CF0098D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5" name="Line 719">
          <a:extLst>
            <a:ext uri="{FF2B5EF4-FFF2-40B4-BE49-F238E27FC236}">
              <a16:creationId xmlns:a16="http://schemas.microsoft.com/office/drawing/2014/main" id="{5465C77B-0055-4B90-9A06-33FA15BB777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6" name="Line 720">
          <a:extLst>
            <a:ext uri="{FF2B5EF4-FFF2-40B4-BE49-F238E27FC236}">
              <a16:creationId xmlns:a16="http://schemas.microsoft.com/office/drawing/2014/main" id="{37CB50D0-47B9-4A5B-B36D-CB05FB87390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7" name="Line 721">
          <a:extLst>
            <a:ext uri="{FF2B5EF4-FFF2-40B4-BE49-F238E27FC236}">
              <a16:creationId xmlns:a16="http://schemas.microsoft.com/office/drawing/2014/main" id="{F7EAF671-554B-4728-A41A-6801F08210F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8" name="Line 17058">
          <a:extLst>
            <a:ext uri="{FF2B5EF4-FFF2-40B4-BE49-F238E27FC236}">
              <a16:creationId xmlns:a16="http://schemas.microsoft.com/office/drawing/2014/main" id="{9440DFAD-4702-4F15-AAA9-F84286E410D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599" name="Line 17059">
          <a:extLst>
            <a:ext uri="{FF2B5EF4-FFF2-40B4-BE49-F238E27FC236}">
              <a16:creationId xmlns:a16="http://schemas.microsoft.com/office/drawing/2014/main" id="{2AE77F6A-3D9A-4BA1-89B6-5F36BFD89E0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0" name="Line 17060">
          <a:extLst>
            <a:ext uri="{FF2B5EF4-FFF2-40B4-BE49-F238E27FC236}">
              <a16:creationId xmlns:a16="http://schemas.microsoft.com/office/drawing/2014/main" id="{6E202280-FA3E-4476-8562-C4B60C94798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1" name="Line 17061">
          <a:extLst>
            <a:ext uri="{FF2B5EF4-FFF2-40B4-BE49-F238E27FC236}">
              <a16:creationId xmlns:a16="http://schemas.microsoft.com/office/drawing/2014/main" id="{1D43014B-A285-46FC-81E9-EC3DDF38979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2" name="Line 17062">
          <a:extLst>
            <a:ext uri="{FF2B5EF4-FFF2-40B4-BE49-F238E27FC236}">
              <a16:creationId xmlns:a16="http://schemas.microsoft.com/office/drawing/2014/main" id="{CCA2544B-CA72-4B2F-9D81-B12BECBA503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3" name="Line 17063">
          <a:extLst>
            <a:ext uri="{FF2B5EF4-FFF2-40B4-BE49-F238E27FC236}">
              <a16:creationId xmlns:a16="http://schemas.microsoft.com/office/drawing/2014/main" id="{E215E393-03AB-4C9A-8BDF-535DD5BFDBE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4" name="Line 17064">
          <a:extLst>
            <a:ext uri="{FF2B5EF4-FFF2-40B4-BE49-F238E27FC236}">
              <a16:creationId xmlns:a16="http://schemas.microsoft.com/office/drawing/2014/main" id="{9114E8CB-51B7-4595-AEEF-BF78EB801A5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5" name="Line 17065">
          <a:extLst>
            <a:ext uri="{FF2B5EF4-FFF2-40B4-BE49-F238E27FC236}">
              <a16:creationId xmlns:a16="http://schemas.microsoft.com/office/drawing/2014/main" id="{96D65D0E-2465-4E66-8C25-27BA4091693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6" name="Line 17066">
          <a:extLst>
            <a:ext uri="{FF2B5EF4-FFF2-40B4-BE49-F238E27FC236}">
              <a16:creationId xmlns:a16="http://schemas.microsoft.com/office/drawing/2014/main" id="{C1708336-CB31-4AFF-9180-46AD80D3FA9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7" name="Line 17067">
          <a:extLst>
            <a:ext uri="{FF2B5EF4-FFF2-40B4-BE49-F238E27FC236}">
              <a16:creationId xmlns:a16="http://schemas.microsoft.com/office/drawing/2014/main" id="{5E18F59C-EB76-456E-AEDC-6C1C5B265FC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8" name="Line 17068">
          <a:extLst>
            <a:ext uri="{FF2B5EF4-FFF2-40B4-BE49-F238E27FC236}">
              <a16:creationId xmlns:a16="http://schemas.microsoft.com/office/drawing/2014/main" id="{D628A9FD-E111-4965-8B47-7D211782983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09" name="Line 17069">
          <a:extLst>
            <a:ext uri="{FF2B5EF4-FFF2-40B4-BE49-F238E27FC236}">
              <a16:creationId xmlns:a16="http://schemas.microsoft.com/office/drawing/2014/main" id="{F5128456-698C-4FD3-A726-3DB77D1671E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0" name="Line 17070">
          <a:extLst>
            <a:ext uri="{FF2B5EF4-FFF2-40B4-BE49-F238E27FC236}">
              <a16:creationId xmlns:a16="http://schemas.microsoft.com/office/drawing/2014/main" id="{50F10DD7-F4BA-4408-8AD7-15953118F76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1" name="Line 17071">
          <a:extLst>
            <a:ext uri="{FF2B5EF4-FFF2-40B4-BE49-F238E27FC236}">
              <a16:creationId xmlns:a16="http://schemas.microsoft.com/office/drawing/2014/main" id="{A07922DD-0C80-47B6-9256-4F524874461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2" name="Line 17058">
          <a:extLst>
            <a:ext uri="{FF2B5EF4-FFF2-40B4-BE49-F238E27FC236}">
              <a16:creationId xmlns:a16="http://schemas.microsoft.com/office/drawing/2014/main" id="{4807360B-B78F-4741-BB69-78DEF875772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3" name="Line 17059">
          <a:extLst>
            <a:ext uri="{FF2B5EF4-FFF2-40B4-BE49-F238E27FC236}">
              <a16:creationId xmlns:a16="http://schemas.microsoft.com/office/drawing/2014/main" id="{2F61D20E-BCE4-47D1-81D3-F7742256998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4" name="Line 17060">
          <a:extLst>
            <a:ext uri="{FF2B5EF4-FFF2-40B4-BE49-F238E27FC236}">
              <a16:creationId xmlns:a16="http://schemas.microsoft.com/office/drawing/2014/main" id="{1612F27C-62E9-4A4C-A490-B2B66912F41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5" name="Line 17061">
          <a:extLst>
            <a:ext uri="{FF2B5EF4-FFF2-40B4-BE49-F238E27FC236}">
              <a16:creationId xmlns:a16="http://schemas.microsoft.com/office/drawing/2014/main" id="{E5998828-1FA9-41DF-8381-E201C331AA2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6" name="Line 17062">
          <a:extLst>
            <a:ext uri="{FF2B5EF4-FFF2-40B4-BE49-F238E27FC236}">
              <a16:creationId xmlns:a16="http://schemas.microsoft.com/office/drawing/2014/main" id="{202A6B0A-CA69-45AF-861B-063FE901886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7" name="Line 17063">
          <a:extLst>
            <a:ext uri="{FF2B5EF4-FFF2-40B4-BE49-F238E27FC236}">
              <a16:creationId xmlns:a16="http://schemas.microsoft.com/office/drawing/2014/main" id="{6D2894E9-2C73-49B9-A3A7-6749E7ACB51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8" name="Line 17064">
          <a:extLst>
            <a:ext uri="{FF2B5EF4-FFF2-40B4-BE49-F238E27FC236}">
              <a16:creationId xmlns:a16="http://schemas.microsoft.com/office/drawing/2014/main" id="{5CAB0328-E6E9-49CF-A4B3-5AF0A16B4F2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19" name="Line 17065">
          <a:extLst>
            <a:ext uri="{FF2B5EF4-FFF2-40B4-BE49-F238E27FC236}">
              <a16:creationId xmlns:a16="http://schemas.microsoft.com/office/drawing/2014/main" id="{906429D7-B2CE-45D9-8640-3A4FEA716D7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0" name="Line 17066">
          <a:extLst>
            <a:ext uri="{FF2B5EF4-FFF2-40B4-BE49-F238E27FC236}">
              <a16:creationId xmlns:a16="http://schemas.microsoft.com/office/drawing/2014/main" id="{D6E86078-9EF5-447A-838B-3209A2E2FDD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1" name="Line 17067">
          <a:extLst>
            <a:ext uri="{FF2B5EF4-FFF2-40B4-BE49-F238E27FC236}">
              <a16:creationId xmlns:a16="http://schemas.microsoft.com/office/drawing/2014/main" id="{FB5DEAC4-32B3-459B-A91E-2C13AF3130C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2" name="Line 17068">
          <a:extLst>
            <a:ext uri="{FF2B5EF4-FFF2-40B4-BE49-F238E27FC236}">
              <a16:creationId xmlns:a16="http://schemas.microsoft.com/office/drawing/2014/main" id="{4D3C381B-33A0-42F3-BB94-E0A8BA5049F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3" name="Line 17069">
          <a:extLst>
            <a:ext uri="{FF2B5EF4-FFF2-40B4-BE49-F238E27FC236}">
              <a16:creationId xmlns:a16="http://schemas.microsoft.com/office/drawing/2014/main" id="{EA69F455-DCFB-46DA-9D11-0B22B83F52B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4" name="Line 17070">
          <a:extLst>
            <a:ext uri="{FF2B5EF4-FFF2-40B4-BE49-F238E27FC236}">
              <a16:creationId xmlns:a16="http://schemas.microsoft.com/office/drawing/2014/main" id="{5CAD16AA-EEF2-41CC-8400-EA78301EC68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5" name="Line 17071">
          <a:extLst>
            <a:ext uri="{FF2B5EF4-FFF2-40B4-BE49-F238E27FC236}">
              <a16:creationId xmlns:a16="http://schemas.microsoft.com/office/drawing/2014/main" id="{3FD951CA-3FDD-4467-81CA-194AD586997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6" name="Line 17044">
          <a:extLst>
            <a:ext uri="{FF2B5EF4-FFF2-40B4-BE49-F238E27FC236}">
              <a16:creationId xmlns:a16="http://schemas.microsoft.com/office/drawing/2014/main" id="{ABDC7E88-6FB5-497E-B078-E37E3F181C6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7" name="Line 17045">
          <a:extLst>
            <a:ext uri="{FF2B5EF4-FFF2-40B4-BE49-F238E27FC236}">
              <a16:creationId xmlns:a16="http://schemas.microsoft.com/office/drawing/2014/main" id="{B07BF413-6808-4D08-8D01-E92A28BE3FE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8" name="Line 17046">
          <a:extLst>
            <a:ext uri="{FF2B5EF4-FFF2-40B4-BE49-F238E27FC236}">
              <a16:creationId xmlns:a16="http://schemas.microsoft.com/office/drawing/2014/main" id="{29ABC625-3A2D-43EF-89A9-3441CD8F693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29" name="Line 17047">
          <a:extLst>
            <a:ext uri="{FF2B5EF4-FFF2-40B4-BE49-F238E27FC236}">
              <a16:creationId xmlns:a16="http://schemas.microsoft.com/office/drawing/2014/main" id="{A2211442-9D47-4301-B2AF-A30807CBD29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0" name="Line 17048">
          <a:extLst>
            <a:ext uri="{FF2B5EF4-FFF2-40B4-BE49-F238E27FC236}">
              <a16:creationId xmlns:a16="http://schemas.microsoft.com/office/drawing/2014/main" id="{4E515856-8E9D-49BA-93F7-791FF3BDDC0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1" name="Line 17049">
          <a:extLst>
            <a:ext uri="{FF2B5EF4-FFF2-40B4-BE49-F238E27FC236}">
              <a16:creationId xmlns:a16="http://schemas.microsoft.com/office/drawing/2014/main" id="{5B1F6D5C-CBF8-4090-8E28-3AB88E8BEA0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2" name="Line 17050">
          <a:extLst>
            <a:ext uri="{FF2B5EF4-FFF2-40B4-BE49-F238E27FC236}">
              <a16:creationId xmlns:a16="http://schemas.microsoft.com/office/drawing/2014/main" id="{BA8D2BE7-7DDB-45B5-9AA7-D8D3DB5937A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3" name="Line 17051">
          <a:extLst>
            <a:ext uri="{FF2B5EF4-FFF2-40B4-BE49-F238E27FC236}">
              <a16:creationId xmlns:a16="http://schemas.microsoft.com/office/drawing/2014/main" id="{213F9D55-B373-4F9E-860E-69E90B39D3A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4" name="Line 17052">
          <a:extLst>
            <a:ext uri="{FF2B5EF4-FFF2-40B4-BE49-F238E27FC236}">
              <a16:creationId xmlns:a16="http://schemas.microsoft.com/office/drawing/2014/main" id="{1E386706-D292-49B3-9D04-9547EBD95DA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5" name="Line 17053">
          <a:extLst>
            <a:ext uri="{FF2B5EF4-FFF2-40B4-BE49-F238E27FC236}">
              <a16:creationId xmlns:a16="http://schemas.microsoft.com/office/drawing/2014/main" id="{6C5BAC74-BAA7-4AA4-9960-088F8BCE9CF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6" name="Line 17054">
          <a:extLst>
            <a:ext uri="{FF2B5EF4-FFF2-40B4-BE49-F238E27FC236}">
              <a16:creationId xmlns:a16="http://schemas.microsoft.com/office/drawing/2014/main" id="{52A06463-FA4C-44AA-BFEE-75DC626D5D3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7" name="Line 17055">
          <a:extLst>
            <a:ext uri="{FF2B5EF4-FFF2-40B4-BE49-F238E27FC236}">
              <a16:creationId xmlns:a16="http://schemas.microsoft.com/office/drawing/2014/main" id="{3B30E53F-A5EE-4C15-A2E3-82DF83459E6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8" name="Line 17056">
          <a:extLst>
            <a:ext uri="{FF2B5EF4-FFF2-40B4-BE49-F238E27FC236}">
              <a16:creationId xmlns:a16="http://schemas.microsoft.com/office/drawing/2014/main" id="{D61B1B93-168E-4C17-8B09-3D4471666E1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39" name="Line 17057">
          <a:extLst>
            <a:ext uri="{FF2B5EF4-FFF2-40B4-BE49-F238E27FC236}">
              <a16:creationId xmlns:a16="http://schemas.microsoft.com/office/drawing/2014/main" id="{FE2FBDC2-E486-4E70-BF36-ED93E74BFB2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0" name="Line 708">
          <a:extLst>
            <a:ext uri="{FF2B5EF4-FFF2-40B4-BE49-F238E27FC236}">
              <a16:creationId xmlns:a16="http://schemas.microsoft.com/office/drawing/2014/main" id="{0468195A-8A99-4A91-81B3-07F98ED8B2B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1" name="Line 709">
          <a:extLst>
            <a:ext uri="{FF2B5EF4-FFF2-40B4-BE49-F238E27FC236}">
              <a16:creationId xmlns:a16="http://schemas.microsoft.com/office/drawing/2014/main" id="{CA4677CF-8A29-47CD-AD97-91D0B67008F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2" name="Line 710">
          <a:extLst>
            <a:ext uri="{FF2B5EF4-FFF2-40B4-BE49-F238E27FC236}">
              <a16:creationId xmlns:a16="http://schemas.microsoft.com/office/drawing/2014/main" id="{AF95058E-ED64-4BAF-B209-319180C532F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3" name="Line 711">
          <a:extLst>
            <a:ext uri="{FF2B5EF4-FFF2-40B4-BE49-F238E27FC236}">
              <a16:creationId xmlns:a16="http://schemas.microsoft.com/office/drawing/2014/main" id="{5047476D-A41F-4518-B7BC-4AF238DB510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4" name="Line 712">
          <a:extLst>
            <a:ext uri="{FF2B5EF4-FFF2-40B4-BE49-F238E27FC236}">
              <a16:creationId xmlns:a16="http://schemas.microsoft.com/office/drawing/2014/main" id="{2872BE48-9742-4DF9-9C61-1DDE5FC3669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5" name="Line 713">
          <a:extLst>
            <a:ext uri="{FF2B5EF4-FFF2-40B4-BE49-F238E27FC236}">
              <a16:creationId xmlns:a16="http://schemas.microsoft.com/office/drawing/2014/main" id="{74F50A29-2B47-4AA7-A636-25E67FF80A9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6" name="Line 714">
          <a:extLst>
            <a:ext uri="{FF2B5EF4-FFF2-40B4-BE49-F238E27FC236}">
              <a16:creationId xmlns:a16="http://schemas.microsoft.com/office/drawing/2014/main" id="{88DFA53F-86BA-4088-9B56-C83D7A3C2E2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7" name="Line 715">
          <a:extLst>
            <a:ext uri="{FF2B5EF4-FFF2-40B4-BE49-F238E27FC236}">
              <a16:creationId xmlns:a16="http://schemas.microsoft.com/office/drawing/2014/main" id="{F4F5C142-ED61-4331-A3DB-19D1EEB26F7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8" name="Line 716">
          <a:extLst>
            <a:ext uri="{FF2B5EF4-FFF2-40B4-BE49-F238E27FC236}">
              <a16:creationId xmlns:a16="http://schemas.microsoft.com/office/drawing/2014/main" id="{34066363-4128-412F-92F1-087241C3A17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49" name="Line 717">
          <a:extLst>
            <a:ext uri="{FF2B5EF4-FFF2-40B4-BE49-F238E27FC236}">
              <a16:creationId xmlns:a16="http://schemas.microsoft.com/office/drawing/2014/main" id="{9E9367BD-D56A-417A-938E-DC70A9A74DA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0" name="Line 718">
          <a:extLst>
            <a:ext uri="{FF2B5EF4-FFF2-40B4-BE49-F238E27FC236}">
              <a16:creationId xmlns:a16="http://schemas.microsoft.com/office/drawing/2014/main" id="{D7B096FF-30B2-4294-810F-D01D5803207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1" name="Line 719">
          <a:extLst>
            <a:ext uri="{FF2B5EF4-FFF2-40B4-BE49-F238E27FC236}">
              <a16:creationId xmlns:a16="http://schemas.microsoft.com/office/drawing/2014/main" id="{99FFCC8B-7276-4D8A-9FE9-6308217F6EA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2" name="Line 720">
          <a:extLst>
            <a:ext uri="{FF2B5EF4-FFF2-40B4-BE49-F238E27FC236}">
              <a16:creationId xmlns:a16="http://schemas.microsoft.com/office/drawing/2014/main" id="{9F53AE72-C87F-4DA6-A25B-0097DA6EFE7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3" name="Line 721">
          <a:extLst>
            <a:ext uri="{FF2B5EF4-FFF2-40B4-BE49-F238E27FC236}">
              <a16:creationId xmlns:a16="http://schemas.microsoft.com/office/drawing/2014/main" id="{6F65B46A-B517-4415-A644-037237092B6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4" name="Line 17058">
          <a:extLst>
            <a:ext uri="{FF2B5EF4-FFF2-40B4-BE49-F238E27FC236}">
              <a16:creationId xmlns:a16="http://schemas.microsoft.com/office/drawing/2014/main" id="{77F8FB49-F625-4A23-8106-DD22361E061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5" name="Line 17059">
          <a:extLst>
            <a:ext uri="{FF2B5EF4-FFF2-40B4-BE49-F238E27FC236}">
              <a16:creationId xmlns:a16="http://schemas.microsoft.com/office/drawing/2014/main" id="{F3CB704F-9BB0-42BD-AB66-D7DCB4B51DC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6" name="Line 17060">
          <a:extLst>
            <a:ext uri="{FF2B5EF4-FFF2-40B4-BE49-F238E27FC236}">
              <a16:creationId xmlns:a16="http://schemas.microsoft.com/office/drawing/2014/main" id="{06D34C96-A4BC-4135-A550-FF29EBEBBF1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7" name="Line 17061">
          <a:extLst>
            <a:ext uri="{FF2B5EF4-FFF2-40B4-BE49-F238E27FC236}">
              <a16:creationId xmlns:a16="http://schemas.microsoft.com/office/drawing/2014/main" id="{1DAA565B-6EDA-448D-A58C-A80A03A9A7B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8" name="Line 17062">
          <a:extLst>
            <a:ext uri="{FF2B5EF4-FFF2-40B4-BE49-F238E27FC236}">
              <a16:creationId xmlns:a16="http://schemas.microsoft.com/office/drawing/2014/main" id="{FE5F352B-1F37-4159-B57E-91B239702E3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59" name="Line 17063">
          <a:extLst>
            <a:ext uri="{FF2B5EF4-FFF2-40B4-BE49-F238E27FC236}">
              <a16:creationId xmlns:a16="http://schemas.microsoft.com/office/drawing/2014/main" id="{7DDE93BE-EFF3-4E9D-9266-EE762BDCD37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0" name="Line 17064">
          <a:extLst>
            <a:ext uri="{FF2B5EF4-FFF2-40B4-BE49-F238E27FC236}">
              <a16:creationId xmlns:a16="http://schemas.microsoft.com/office/drawing/2014/main" id="{29C3E75D-FE1D-46EB-A608-497A5F04182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1" name="Line 17065">
          <a:extLst>
            <a:ext uri="{FF2B5EF4-FFF2-40B4-BE49-F238E27FC236}">
              <a16:creationId xmlns:a16="http://schemas.microsoft.com/office/drawing/2014/main" id="{41F0C9CC-22C7-4574-9B67-678DF1845AA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2" name="Line 17066">
          <a:extLst>
            <a:ext uri="{FF2B5EF4-FFF2-40B4-BE49-F238E27FC236}">
              <a16:creationId xmlns:a16="http://schemas.microsoft.com/office/drawing/2014/main" id="{D67778A9-8706-4D5D-93E3-0266373D274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3" name="Line 17067">
          <a:extLst>
            <a:ext uri="{FF2B5EF4-FFF2-40B4-BE49-F238E27FC236}">
              <a16:creationId xmlns:a16="http://schemas.microsoft.com/office/drawing/2014/main" id="{F580656D-57FB-434E-9DB9-A9357BA72CB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4" name="Line 17068">
          <a:extLst>
            <a:ext uri="{FF2B5EF4-FFF2-40B4-BE49-F238E27FC236}">
              <a16:creationId xmlns:a16="http://schemas.microsoft.com/office/drawing/2014/main" id="{8A20B434-6BF8-4CF6-AFB3-1AC43124395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5" name="Line 17069">
          <a:extLst>
            <a:ext uri="{FF2B5EF4-FFF2-40B4-BE49-F238E27FC236}">
              <a16:creationId xmlns:a16="http://schemas.microsoft.com/office/drawing/2014/main" id="{4C6B0883-03A5-4173-80F8-E77C8E025E6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6" name="Line 17070">
          <a:extLst>
            <a:ext uri="{FF2B5EF4-FFF2-40B4-BE49-F238E27FC236}">
              <a16:creationId xmlns:a16="http://schemas.microsoft.com/office/drawing/2014/main" id="{BAB3A96E-9CA2-463D-9ED1-E5C41377434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7" name="Line 17071">
          <a:extLst>
            <a:ext uri="{FF2B5EF4-FFF2-40B4-BE49-F238E27FC236}">
              <a16:creationId xmlns:a16="http://schemas.microsoft.com/office/drawing/2014/main" id="{E2928F0E-9650-4A39-9C75-B5CFBD05904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8" name="Line 17058">
          <a:extLst>
            <a:ext uri="{FF2B5EF4-FFF2-40B4-BE49-F238E27FC236}">
              <a16:creationId xmlns:a16="http://schemas.microsoft.com/office/drawing/2014/main" id="{C170B766-6063-4AE9-AC64-997BAADC52D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69" name="Line 17059">
          <a:extLst>
            <a:ext uri="{FF2B5EF4-FFF2-40B4-BE49-F238E27FC236}">
              <a16:creationId xmlns:a16="http://schemas.microsoft.com/office/drawing/2014/main" id="{C69FC975-836C-479F-A10A-4406C62E818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0" name="Line 17060">
          <a:extLst>
            <a:ext uri="{FF2B5EF4-FFF2-40B4-BE49-F238E27FC236}">
              <a16:creationId xmlns:a16="http://schemas.microsoft.com/office/drawing/2014/main" id="{034E6DCA-14B0-4FFE-8962-E5FC4722963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1" name="Line 17061">
          <a:extLst>
            <a:ext uri="{FF2B5EF4-FFF2-40B4-BE49-F238E27FC236}">
              <a16:creationId xmlns:a16="http://schemas.microsoft.com/office/drawing/2014/main" id="{9F4A34C2-2E40-4239-B5DF-27AD46B5576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2" name="Line 17062">
          <a:extLst>
            <a:ext uri="{FF2B5EF4-FFF2-40B4-BE49-F238E27FC236}">
              <a16:creationId xmlns:a16="http://schemas.microsoft.com/office/drawing/2014/main" id="{C91D8850-6B4A-4D0C-BCB0-31F873C3DE0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3" name="Line 17063">
          <a:extLst>
            <a:ext uri="{FF2B5EF4-FFF2-40B4-BE49-F238E27FC236}">
              <a16:creationId xmlns:a16="http://schemas.microsoft.com/office/drawing/2014/main" id="{ABAD9420-059D-4C5A-AAC1-FC34004982A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4" name="Line 17064">
          <a:extLst>
            <a:ext uri="{FF2B5EF4-FFF2-40B4-BE49-F238E27FC236}">
              <a16:creationId xmlns:a16="http://schemas.microsoft.com/office/drawing/2014/main" id="{8A5E6AAB-FBB6-4366-A050-AE0EA77F90F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5" name="Line 17065">
          <a:extLst>
            <a:ext uri="{FF2B5EF4-FFF2-40B4-BE49-F238E27FC236}">
              <a16:creationId xmlns:a16="http://schemas.microsoft.com/office/drawing/2014/main" id="{38681994-D74E-4143-9B20-D84D2CE18AB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6" name="Line 17066">
          <a:extLst>
            <a:ext uri="{FF2B5EF4-FFF2-40B4-BE49-F238E27FC236}">
              <a16:creationId xmlns:a16="http://schemas.microsoft.com/office/drawing/2014/main" id="{D522E9F6-892F-4435-83AE-9D41D3BEFF7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7" name="Line 17067">
          <a:extLst>
            <a:ext uri="{FF2B5EF4-FFF2-40B4-BE49-F238E27FC236}">
              <a16:creationId xmlns:a16="http://schemas.microsoft.com/office/drawing/2014/main" id="{7976EF7B-26E9-4EC6-925F-4E9B9607D00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8" name="Line 17068">
          <a:extLst>
            <a:ext uri="{FF2B5EF4-FFF2-40B4-BE49-F238E27FC236}">
              <a16:creationId xmlns:a16="http://schemas.microsoft.com/office/drawing/2014/main" id="{4588A3E5-DE50-4558-A4CE-69B63A4A301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79" name="Line 17069">
          <a:extLst>
            <a:ext uri="{FF2B5EF4-FFF2-40B4-BE49-F238E27FC236}">
              <a16:creationId xmlns:a16="http://schemas.microsoft.com/office/drawing/2014/main" id="{5E44CF53-B3FE-4DAB-B5DD-04F4A0D2548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0" name="Line 17070">
          <a:extLst>
            <a:ext uri="{FF2B5EF4-FFF2-40B4-BE49-F238E27FC236}">
              <a16:creationId xmlns:a16="http://schemas.microsoft.com/office/drawing/2014/main" id="{98D60171-3EBB-4FAB-AA86-02129CF897A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1" name="Line 17071">
          <a:extLst>
            <a:ext uri="{FF2B5EF4-FFF2-40B4-BE49-F238E27FC236}">
              <a16:creationId xmlns:a16="http://schemas.microsoft.com/office/drawing/2014/main" id="{66738AE1-CE66-4DBB-A6C3-37BE4394563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2" name="Line 17044">
          <a:extLst>
            <a:ext uri="{FF2B5EF4-FFF2-40B4-BE49-F238E27FC236}">
              <a16:creationId xmlns:a16="http://schemas.microsoft.com/office/drawing/2014/main" id="{C51A30F6-1FE4-4073-9C52-E7F081109FE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3" name="Line 17045">
          <a:extLst>
            <a:ext uri="{FF2B5EF4-FFF2-40B4-BE49-F238E27FC236}">
              <a16:creationId xmlns:a16="http://schemas.microsoft.com/office/drawing/2014/main" id="{AABF5AB2-6397-4497-9FFB-5615F21CFC2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4" name="Line 17046">
          <a:extLst>
            <a:ext uri="{FF2B5EF4-FFF2-40B4-BE49-F238E27FC236}">
              <a16:creationId xmlns:a16="http://schemas.microsoft.com/office/drawing/2014/main" id="{6269A6D5-F77B-49C1-80E9-474128DA42F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5" name="Line 17047">
          <a:extLst>
            <a:ext uri="{FF2B5EF4-FFF2-40B4-BE49-F238E27FC236}">
              <a16:creationId xmlns:a16="http://schemas.microsoft.com/office/drawing/2014/main" id="{CA2EA19C-AC7C-40E4-BBC0-EF39F7AD0DB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6" name="Line 17048">
          <a:extLst>
            <a:ext uri="{FF2B5EF4-FFF2-40B4-BE49-F238E27FC236}">
              <a16:creationId xmlns:a16="http://schemas.microsoft.com/office/drawing/2014/main" id="{BAF89368-6F30-415A-A2B1-3E63CDE4E14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7" name="Line 17049">
          <a:extLst>
            <a:ext uri="{FF2B5EF4-FFF2-40B4-BE49-F238E27FC236}">
              <a16:creationId xmlns:a16="http://schemas.microsoft.com/office/drawing/2014/main" id="{BAC4A106-A8D8-4987-9851-723906069F7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8" name="Line 17050">
          <a:extLst>
            <a:ext uri="{FF2B5EF4-FFF2-40B4-BE49-F238E27FC236}">
              <a16:creationId xmlns:a16="http://schemas.microsoft.com/office/drawing/2014/main" id="{31B8E725-0112-4830-BD9E-44A376999FF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89" name="Line 17051">
          <a:extLst>
            <a:ext uri="{FF2B5EF4-FFF2-40B4-BE49-F238E27FC236}">
              <a16:creationId xmlns:a16="http://schemas.microsoft.com/office/drawing/2014/main" id="{C19A0C43-8B91-4851-8F76-9442ADAF333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0" name="Line 17052">
          <a:extLst>
            <a:ext uri="{FF2B5EF4-FFF2-40B4-BE49-F238E27FC236}">
              <a16:creationId xmlns:a16="http://schemas.microsoft.com/office/drawing/2014/main" id="{9ABEDBEB-2CD2-48C7-860F-E3621241860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1" name="Line 17053">
          <a:extLst>
            <a:ext uri="{FF2B5EF4-FFF2-40B4-BE49-F238E27FC236}">
              <a16:creationId xmlns:a16="http://schemas.microsoft.com/office/drawing/2014/main" id="{84DD49D1-CC7F-47A2-8DEF-4E0D303390C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2" name="Line 17054">
          <a:extLst>
            <a:ext uri="{FF2B5EF4-FFF2-40B4-BE49-F238E27FC236}">
              <a16:creationId xmlns:a16="http://schemas.microsoft.com/office/drawing/2014/main" id="{8403A275-242E-480D-8EB8-028A11C7E8B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3" name="Line 17055">
          <a:extLst>
            <a:ext uri="{FF2B5EF4-FFF2-40B4-BE49-F238E27FC236}">
              <a16:creationId xmlns:a16="http://schemas.microsoft.com/office/drawing/2014/main" id="{C487E058-D4D8-4865-9E2E-AF035C33E64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4" name="Line 17056">
          <a:extLst>
            <a:ext uri="{FF2B5EF4-FFF2-40B4-BE49-F238E27FC236}">
              <a16:creationId xmlns:a16="http://schemas.microsoft.com/office/drawing/2014/main" id="{AF2660AE-3138-4ADB-B418-9F35ED07282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5" name="Line 17057">
          <a:extLst>
            <a:ext uri="{FF2B5EF4-FFF2-40B4-BE49-F238E27FC236}">
              <a16:creationId xmlns:a16="http://schemas.microsoft.com/office/drawing/2014/main" id="{AF992483-5C26-45F9-9047-3677733CB60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6" name="Line 2667">
          <a:extLst>
            <a:ext uri="{FF2B5EF4-FFF2-40B4-BE49-F238E27FC236}">
              <a16:creationId xmlns:a16="http://schemas.microsoft.com/office/drawing/2014/main" id="{AA0EC7A4-B92E-46F9-A6B5-64BA5B7F514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7" name="Line 2668">
          <a:extLst>
            <a:ext uri="{FF2B5EF4-FFF2-40B4-BE49-F238E27FC236}">
              <a16:creationId xmlns:a16="http://schemas.microsoft.com/office/drawing/2014/main" id="{26AEDE50-F5EB-451C-8CC1-BAD3A3B8826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8" name="Line 2669">
          <a:extLst>
            <a:ext uri="{FF2B5EF4-FFF2-40B4-BE49-F238E27FC236}">
              <a16:creationId xmlns:a16="http://schemas.microsoft.com/office/drawing/2014/main" id="{AAE826BB-1301-4A8A-909A-EEBFA96C843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699" name="Line 2670">
          <a:extLst>
            <a:ext uri="{FF2B5EF4-FFF2-40B4-BE49-F238E27FC236}">
              <a16:creationId xmlns:a16="http://schemas.microsoft.com/office/drawing/2014/main" id="{390CBEA2-6244-446B-86B9-33DE1A84122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0" name="Line 2671">
          <a:extLst>
            <a:ext uri="{FF2B5EF4-FFF2-40B4-BE49-F238E27FC236}">
              <a16:creationId xmlns:a16="http://schemas.microsoft.com/office/drawing/2014/main" id="{F51E0CE9-6C42-4130-B672-8BD1A5C0473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1" name="Line 2672">
          <a:extLst>
            <a:ext uri="{FF2B5EF4-FFF2-40B4-BE49-F238E27FC236}">
              <a16:creationId xmlns:a16="http://schemas.microsoft.com/office/drawing/2014/main" id="{2D3A7389-39A3-4054-B14D-71F2210AF97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2" name="Line 2673">
          <a:extLst>
            <a:ext uri="{FF2B5EF4-FFF2-40B4-BE49-F238E27FC236}">
              <a16:creationId xmlns:a16="http://schemas.microsoft.com/office/drawing/2014/main" id="{0CBFFCB3-9F78-4E87-9F33-E8CC58149D8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3" name="Line 708">
          <a:extLst>
            <a:ext uri="{FF2B5EF4-FFF2-40B4-BE49-F238E27FC236}">
              <a16:creationId xmlns:a16="http://schemas.microsoft.com/office/drawing/2014/main" id="{B010F2DC-C299-4B9B-AA44-C000A2AE0A3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4" name="Line 709">
          <a:extLst>
            <a:ext uri="{FF2B5EF4-FFF2-40B4-BE49-F238E27FC236}">
              <a16:creationId xmlns:a16="http://schemas.microsoft.com/office/drawing/2014/main" id="{02315BA1-40C3-43D6-A202-7564BC06B7F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5" name="Line 710">
          <a:extLst>
            <a:ext uri="{FF2B5EF4-FFF2-40B4-BE49-F238E27FC236}">
              <a16:creationId xmlns:a16="http://schemas.microsoft.com/office/drawing/2014/main" id="{63EDE57B-1FDE-4F0D-BDAE-1466E9AD04E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6" name="Line 711">
          <a:extLst>
            <a:ext uri="{FF2B5EF4-FFF2-40B4-BE49-F238E27FC236}">
              <a16:creationId xmlns:a16="http://schemas.microsoft.com/office/drawing/2014/main" id="{23722DB4-9FC8-4478-A115-EC4F0B51509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7" name="Line 712">
          <a:extLst>
            <a:ext uri="{FF2B5EF4-FFF2-40B4-BE49-F238E27FC236}">
              <a16:creationId xmlns:a16="http://schemas.microsoft.com/office/drawing/2014/main" id="{675881EC-92A5-4217-83D0-D6AD25E646A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8" name="Line 713">
          <a:extLst>
            <a:ext uri="{FF2B5EF4-FFF2-40B4-BE49-F238E27FC236}">
              <a16:creationId xmlns:a16="http://schemas.microsoft.com/office/drawing/2014/main" id="{D9059F02-E452-43E5-9A0F-328105D789B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09" name="Line 714">
          <a:extLst>
            <a:ext uri="{FF2B5EF4-FFF2-40B4-BE49-F238E27FC236}">
              <a16:creationId xmlns:a16="http://schemas.microsoft.com/office/drawing/2014/main" id="{02D7A451-E912-434B-A0EC-E231C95E0AD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0" name="Line 715">
          <a:extLst>
            <a:ext uri="{FF2B5EF4-FFF2-40B4-BE49-F238E27FC236}">
              <a16:creationId xmlns:a16="http://schemas.microsoft.com/office/drawing/2014/main" id="{A017439F-F0E2-4098-A1B7-F6C24081938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1" name="Line 716">
          <a:extLst>
            <a:ext uri="{FF2B5EF4-FFF2-40B4-BE49-F238E27FC236}">
              <a16:creationId xmlns:a16="http://schemas.microsoft.com/office/drawing/2014/main" id="{97AC846B-A2A8-4776-AF2A-DFB4A5D367F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2" name="Line 717">
          <a:extLst>
            <a:ext uri="{FF2B5EF4-FFF2-40B4-BE49-F238E27FC236}">
              <a16:creationId xmlns:a16="http://schemas.microsoft.com/office/drawing/2014/main" id="{05A8B68C-9156-4E7E-B7A7-FAED04D55CE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3" name="Line 718">
          <a:extLst>
            <a:ext uri="{FF2B5EF4-FFF2-40B4-BE49-F238E27FC236}">
              <a16:creationId xmlns:a16="http://schemas.microsoft.com/office/drawing/2014/main" id="{732D93BD-49B9-4272-87CA-16549FD768C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4" name="Line 719">
          <a:extLst>
            <a:ext uri="{FF2B5EF4-FFF2-40B4-BE49-F238E27FC236}">
              <a16:creationId xmlns:a16="http://schemas.microsoft.com/office/drawing/2014/main" id="{EE8ED360-1C62-4C8B-8502-5A251633015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5" name="Line 720">
          <a:extLst>
            <a:ext uri="{FF2B5EF4-FFF2-40B4-BE49-F238E27FC236}">
              <a16:creationId xmlns:a16="http://schemas.microsoft.com/office/drawing/2014/main" id="{8FE0818B-C732-4BAE-84C5-60020E74C46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6" name="Line 721">
          <a:extLst>
            <a:ext uri="{FF2B5EF4-FFF2-40B4-BE49-F238E27FC236}">
              <a16:creationId xmlns:a16="http://schemas.microsoft.com/office/drawing/2014/main" id="{EDC56DA2-7905-4164-A058-8DD38529B86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7" name="Line 17058">
          <a:extLst>
            <a:ext uri="{FF2B5EF4-FFF2-40B4-BE49-F238E27FC236}">
              <a16:creationId xmlns:a16="http://schemas.microsoft.com/office/drawing/2014/main" id="{3ADED4C6-832D-4177-A8EC-97BE9686190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8" name="Line 17059">
          <a:extLst>
            <a:ext uri="{FF2B5EF4-FFF2-40B4-BE49-F238E27FC236}">
              <a16:creationId xmlns:a16="http://schemas.microsoft.com/office/drawing/2014/main" id="{405476C4-2681-474E-9406-31FB036A5DE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19" name="Line 17060">
          <a:extLst>
            <a:ext uri="{FF2B5EF4-FFF2-40B4-BE49-F238E27FC236}">
              <a16:creationId xmlns:a16="http://schemas.microsoft.com/office/drawing/2014/main" id="{262EC031-C927-4B90-ADEF-967BD6D49B4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0" name="Line 17061">
          <a:extLst>
            <a:ext uri="{FF2B5EF4-FFF2-40B4-BE49-F238E27FC236}">
              <a16:creationId xmlns:a16="http://schemas.microsoft.com/office/drawing/2014/main" id="{2750B5B3-3A47-4B58-B5B8-8596CB6241F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1" name="Line 17062">
          <a:extLst>
            <a:ext uri="{FF2B5EF4-FFF2-40B4-BE49-F238E27FC236}">
              <a16:creationId xmlns:a16="http://schemas.microsoft.com/office/drawing/2014/main" id="{6E6F4F9E-66E2-427C-A7C8-5156DB61B35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2" name="Line 17063">
          <a:extLst>
            <a:ext uri="{FF2B5EF4-FFF2-40B4-BE49-F238E27FC236}">
              <a16:creationId xmlns:a16="http://schemas.microsoft.com/office/drawing/2014/main" id="{155EF4B9-37E1-4482-8301-B3B30DC4951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3" name="Line 17064">
          <a:extLst>
            <a:ext uri="{FF2B5EF4-FFF2-40B4-BE49-F238E27FC236}">
              <a16:creationId xmlns:a16="http://schemas.microsoft.com/office/drawing/2014/main" id="{634227A3-80C0-43E3-BAF4-190CC6A0BB1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4" name="Line 17065">
          <a:extLst>
            <a:ext uri="{FF2B5EF4-FFF2-40B4-BE49-F238E27FC236}">
              <a16:creationId xmlns:a16="http://schemas.microsoft.com/office/drawing/2014/main" id="{5FF5C99A-6646-4266-AF53-46B307CB9D1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5" name="Line 17066">
          <a:extLst>
            <a:ext uri="{FF2B5EF4-FFF2-40B4-BE49-F238E27FC236}">
              <a16:creationId xmlns:a16="http://schemas.microsoft.com/office/drawing/2014/main" id="{59BFF429-907F-4BF9-800F-FD3488DD723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6" name="Line 17067">
          <a:extLst>
            <a:ext uri="{FF2B5EF4-FFF2-40B4-BE49-F238E27FC236}">
              <a16:creationId xmlns:a16="http://schemas.microsoft.com/office/drawing/2014/main" id="{4A35B8A7-1690-41DE-8D7C-990E91CF618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7" name="Line 17068">
          <a:extLst>
            <a:ext uri="{FF2B5EF4-FFF2-40B4-BE49-F238E27FC236}">
              <a16:creationId xmlns:a16="http://schemas.microsoft.com/office/drawing/2014/main" id="{69722F48-FE7B-4EDA-8E79-AA3E8B514A0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8" name="Line 17069">
          <a:extLst>
            <a:ext uri="{FF2B5EF4-FFF2-40B4-BE49-F238E27FC236}">
              <a16:creationId xmlns:a16="http://schemas.microsoft.com/office/drawing/2014/main" id="{CAB42354-076E-4CEB-B444-071EC4B0A1A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29" name="Line 17070">
          <a:extLst>
            <a:ext uri="{FF2B5EF4-FFF2-40B4-BE49-F238E27FC236}">
              <a16:creationId xmlns:a16="http://schemas.microsoft.com/office/drawing/2014/main" id="{752791BF-BCDC-4756-912D-5A7AED69040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0" name="Line 17071">
          <a:extLst>
            <a:ext uri="{FF2B5EF4-FFF2-40B4-BE49-F238E27FC236}">
              <a16:creationId xmlns:a16="http://schemas.microsoft.com/office/drawing/2014/main" id="{A5D09790-1E36-4945-9378-1C0C13AC83F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1" name="Line 17058">
          <a:extLst>
            <a:ext uri="{FF2B5EF4-FFF2-40B4-BE49-F238E27FC236}">
              <a16:creationId xmlns:a16="http://schemas.microsoft.com/office/drawing/2014/main" id="{332F59C0-4E9C-4EED-9CAC-0D5DF624C9C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2" name="Line 17059">
          <a:extLst>
            <a:ext uri="{FF2B5EF4-FFF2-40B4-BE49-F238E27FC236}">
              <a16:creationId xmlns:a16="http://schemas.microsoft.com/office/drawing/2014/main" id="{924D48EE-68F2-4385-8E31-BFE97C40F8A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3" name="Line 17060">
          <a:extLst>
            <a:ext uri="{FF2B5EF4-FFF2-40B4-BE49-F238E27FC236}">
              <a16:creationId xmlns:a16="http://schemas.microsoft.com/office/drawing/2014/main" id="{A05E0A65-F233-4835-8F42-7ED69411E96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4" name="Line 17061">
          <a:extLst>
            <a:ext uri="{FF2B5EF4-FFF2-40B4-BE49-F238E27FC236}">
              <a16:creationId xmlns:a16="http://schemas.microsoft.com/office/drawing/2014/main" id="{1B57BB37-DBCA-4DBD-A005-8146D82E879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5" name="Line 17062">
          <a:extLst>
            <a:ext uri="{FF2B5EF4-FFF2-40B4-BE49-F238E27FC236}">
              <a16:creationId xmlns:a16="http://schemas.microsoft.com/office/drawing/2014/main" id="{CA54C1B3-C40E-4AC8-A501-9BE65E600F6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6" name="Line 17063">
          <a:extLst>
            <a:ext uri="{FF2B5EF4-FFF2-40B4-BE49-F238E27FC236}">
              <a16:creationId xmlns:a16="http://schemas.microsoft.com/office/drawing/2014/main" id="{74F08B7B-2AC5-4C54-9CD7-0BECB690111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7" name="Line 17064">
          <a:extLst>
            <a:ext uri="{FF2B5EF4-FFF2-40B4-BE49-F238E27FC236}">
              <a16:creationId xmlns:a16="http://schemas.microsoft.com/office/drawing/2014/main" id="{7B62C06B-734E-418F-AF10-4435801DEF1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8" name="Line 17065">
          <a:extLst>
            <a:ext uri="{FF2B5EF4-FFF2-40B4-BE49-F238E27FC236}">
              <a16:creationId xmlns:a16="http://schemas.microsoft.com/office/drawing/2014/main" id="{2EF14F18-5E09-49A1-BDAB-25471C35983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39" name="Line 17066">
          <a:extLst>
            <a:ext uri="{FF2B5EF4-FFF2-40B4-BE49-F238E27FC236}">
              <a16:creationId xmlns:a16="http://schemas.microsoft.com/office/drawing/2014/main" id="{C9B52E4B-DB10-4298-8295-0B97931DE22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0" name="Line 17067">
          <a:extLst>
            <a:ext uri="{FF2B5EF4-FFF2-40B4-BE49-F238E27FC236}">
              <a16:creationId xmlns:a16="http://schemas.microsoft.com/office/drawing/2014/main" id="{E61FEFDF-FD2E-4D96-B12C-B76DE2D20A6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1" name="Line 17068">
          <a:extLst>
            <a:ext uri="{FF2B5EF4-FFF2-40B4-BE49-F238E27FC236}">
              <a16:creationId xmlns:a16="http://schemas.microsoft.com/office/drawing/2014/main" id="{367CC8AD-04F8-490D-B32C-BBE2268E5D5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2" name="Line 17069">
          <a:extLst>
            <a:ext uri="{FF2B5EF4-FFF2-40B4-BE49-F238E27FC236}">
              <a16:creationId xmlns:a16="http://schemas.microsoft.com/office/drawing/2014/main" id="{C817977B-BE4D-4A03-BEE4-C1DB11D16F2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3" name="Line 17070">
          <a:extLst>
            <a:ext uri="{FF2B5EF4-FFF2-40B4-BE49-F238E27FC236}">
              <a16:creationId xmlns:a16="http://schemas.microsoft.com/office/drawing/2014/main" id="{A10B850D-1B2C-495C-81D5-91703903D5D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4" name="Line 17071">
          <a:extLst>
            <a:ext uri="{FF2B5EF4-FFF2-40B4-BE49-F238E27FC236}">
              <a16:creationId xmlns:a16="http://schemas.microsoft.com/office/drawing/2014/main" id="{F01DE053-8EFF-4419-B720-E226C2EFE52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5" name="Line 17044">
          <a:extLst>
            <a:ext uri="{FF2B5EF4-FFF2-40B4-BE49-F238E27FC236}">
              <a16:creationId xmlns:a16="http://schemas.microsoft.com/office/drawing/2014/main" id="{59C99E8E-BAA6-4BED-AA50-F7DE2AC3BDD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6" name="Line 17045">
          <a:extLst>
            <a:ext uri="{FF2B5EF4-FFF2-40B4-BE49-F238E27FC236}">
              <a16:creationId xmlns:a16="http://schemas.microsoft.com/office/drawing/2014/main" id="{FB4E361F-BC1D-4E6B-ABDA-755CBE03C47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7" name="Line 17046">
          <a:extLst>
            <a:ext uri="{FF2B5EF4-FFF2-40B4-BE49-F238E27FC236}">
              <a16:creationId xmlns:a16="http://schemas.microsoft.com/office/drawing/2014/main" id="{6AAD38DA-4AE0-4004-ABB6-276C26A0193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8" name="Line 17047">
          <a:extLst>
            <a:ext uri="{FF2B5EF4-FFF2-40B4-BE49-F238E27FC236}">
              <a16:creationId xmlns:a16="http://schemas.microsoft.com/office/drawing/2014/main" id="{F67FE1E5-539E-4169-9EBC-E7A38F58843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49" name="Line 17048">
          <a:extLst>
            <a:ext uri="{FF2B5EF4-FFF2-40B4-BE49-F238E27FC236}">
              <a16:creationId xmlns:a16="http://schemas.microsoft.com/office/drawing/2014/main" id="{A490B204-D115-4171-B300-12F37867D04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0" name="Line 17049">
          <a:extLst>
            <a:ext uri="{FF2B5EF4-FFF2-40B4-BE49-F238E27FC236}">
              <a16:creationId xmlns:a16="http://schemas.microsoft.com/office/drawing/2014/main" id="{05D5D939-4D26-4398-9B2B-E0A4C8C73B2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1" name="Line 17050">
          <a:extLst>
            <a:ext uri="{FF2B5EF4-FFF2-40B4-BE49-F238E27FC236}">
              <a16:creationId xmlns:a16="http://schemas.microsoft.com/office/drawing/2014/main" id="{A2449A8A-8DA1-43CE-AC48-FC99978E733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2" name="Line 17051">
          <a:extLst>
            <a:ext uri="{FF2B5EF4-FFF2-40B4-BE49-F238E27FC236}">
              <a16:creationId xmlns:a16="http://schemas.microsoft.com/office/drawing/2014/main" id="{B1108627-090E-4F1E-8A32-26B83E012BD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3" name="Line 17052">
          <a:extLst>
            <a:ext uri="{FF2B5EF4-FFF2-40B4-BE49-F238E27FC236}">
              <a16:creationId xmlns:a16="http://schemas.microsoft.com/office/drawing/2014/main" id="{5449A880-9076-455B-9CD5-36BA915C9E5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4" name="Line 17053">
          <a:extLst>
            <a:ext uri="{FF2B5EF4-FFF2-40B4-BE49-F238E27FC236}">
              <a16:creationId xmlns:a16="http://schemas.microsoft.com/office/drawing/2014/main" id="{45DF144A-23C6-4F79-9BCD-F9C9F4B58C7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5" name="Line 17054">
          <a:extLst>
            <a:ext uri="{FF2B5EF4-FFF2-40B4-BE49-F238E27FC236}">
              <a16:creationId xmlns:a16="http://schemas.microsoft.com/office/drawing/2014/main" id="{FD49D816-E80F-4128-A6D1-76F1B980437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6" name="Line 17055">
          <a:extLst>
            <a:ext uri="{FF2B5EF4-FFF2-40B4-BE49-F238E27FC236}">
              <a16:creationId xmlns:a16="http://schemas.microsoft.com/office/drawing/2014/main" id="{640B6692-0EAA-4F77-84E2-7CB64B7D401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7" name="Line 17056">
          <a:extLst>
            <a:ext uri="{FF2B5EF4-FFF2-40B4-BE49-F238E27FC236}">
              <a16:creationId xmlns:a16="http://schemas.microsoft.com/office/drawing/2014/main" id="{1B02F173-A378-47EB-AEA0-462288BFADF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8" name="Line 17057">
          <a:extLst>
            <a:ext uri="{FF2B5EF4-FFF2-40B4-BE49-F238E27FC236}">
              <a16:creationId xmlns:a16="http://schemas.microsoft.com/office/drawing/2014/main" id="{DB61F091-F853-4F2C-BF3B-A2D5D6ACC6F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59" name="Line 708">
          <a:extLst>
            <a:ext uri="{FF2B5EF4-FFF2-40B4-BE49-F238E27FC236}">
              <a16:creationId xmlns:a16="http://schemas.microsoft.com/office/drawing/2014/main" id="{D5BEC880-4D60-4849-91EF-E0B0379E541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0" name="Line 709">
          <a:extLst>
            <a:ext uri="{FF2B5EF4-FFF2-40B4-BE49-F238E27FC236}">
              <a16:creationId xmlns:a16="http://schemas.microsoft.com/office/drawing/2014/main" id="{804FF72D-915B-4875-987C-7800F33C2FB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1" name="Line 710">
          <a:extLst>
            <a:ext uri="{FF2B5EF4-FFF2-40B4-BE49-F238E27FC236}">
              <a16:creationId xmlns:a16="http://schemas.microsoft.com/office/drawing/2014/main" id="{D7AE342F-9D35-456D-A2C7-E9574A71DEA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2" name="Line 711">
          <a:extLst>
            <a:ext uri="{FF2B5EF4-FFF2-40B4-BE49-F238E27FC236}">
              <a16:creationId xmlns:a16="http://schemas.microsoft.com/office/drawing/2014/main" id="{3FA66B82-FCFB-4385-94DD-55ABF5D6856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3" name="Line 712">
          <a:extLst>
            <a:ext uri="{FF2B5EF4-FFF2-40B4-BE49-F238E27FC236}">
              <a16:creationId xmlns:a16="http://schemas.microsoft.com/office/drawing/2014/main" id="{1718ED2C-DE79-470D-B5BB-28E2D3D8B7F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4" name="Line 713">
          <a:extLst>
            <a:ext uri="{FF2B5EF4-FFF2-40B4-BE49-F238E27FC236}">
              <a16:creationId xmlns:a16="http://schemas.microsoft.com/office/drawing/2014/main" id="{BF657B26-CB4D-44AC-9016-1361A7A88F1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5" name="Line 714">
          <a:extLst>
            <a:ext uri="{FF2B5EF4-FFF2-40B4-BE49-F238E27FC236}">
              <a16:creationId xmlns:a16="http://schemas.microsoft.com/office/drawing/2014/main" id="{0BCAF45E-5F92-42FB-B823-6F8128F7722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6" name="Line 715">
          <a:extLst>
            <a:ext uri="{FF2B5EF4-FFF2-40B4-BE49-F238E27FC236}">
              <a16:creationId xmlns:a16="http://schemas.microsoft.com/office/drawing/2014/main" id="{2152134F-CDD3-43D0-A7AE-30C74333B81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7" name="Line 716">
          <a:extLst>
            <a:ext uri="{FF2B5EF4-FFF2-40B4-BE49-F238E27FC236}">
              <a16:creationId xmlns:a16="http://schemas.microsoft.com/office/drawing/2014/main" id="{8B9ABE0B-A0C5-407A-AE4A-467C2C6338E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8" name="Line 717">
          <a:extLst>
            <a:ext uri="{FF2B5EF4-FFF2-40B4-BE49-F238E27FC236}">
              <a16:creationId xmlns:a16="http://schemas.microsoft.com/office/drawing/2014/main" id="{D7E3BD72-FDA0-4F39-889E-18C81DDF7E1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69" name="Line 718">
          <a:extLst>
            <a:ext uri="{FF2B5EF4-FFF2-40B4-BE49-F238E27FC236}">
              <a16:creationId xmlns:a16="http://schemas.microsoft.com/office/drawing/2014/main" id="{AB9A5AF9-A95F-4D69-98E9-7198D297953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0" name="Line 719">
          <a:extLst>
            <a:ext uri="{FF2B5EF4-FFF2-40B4-BE49-F238E27FC236}">
              <a16:creationId xmlns:a16="http://schemas.microsoft.com/office/drawing/2014/main" id="{D17A1244-02C3-4413-91A1-3FAD707188C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1" name="Line 720">
          <a:extLst>
            <a:ext uri="{FF2B5EF4-FFF2-40B4-BE49-F238E27FC236}">
              <a16:creationId xmlns:a16="http://schemas.microsoft.com/office/drawing/2014/main" id="{0761379E-2E35-4049-A00B-2E08192AA1B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2" name="Line 721">
          <a:extLst>
            <a:ext uri="{FF2B5EF4-FFF2-40B4-BE49-F238E27FC236}">
              <a16:creationId xmlns:a16="http://schemas.microsoft.com/office/drawing/2014/main" id="{BC07117D-3A6F-4036-823F-13F2C64AF0A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3" name="Line 17058">
          <a:extLst>
            <a:ext uri="{FF2B5EF4-FFF2-40B4-BE49-F238E27FC236}">
              <a16:creationId xmlns:a16="http://schemas.microsoft.com/office/drawing/2014/main" id="{8421634C-D182-4F65-B43A-8231E01CF41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4" name="Line 17059">
          <a:extLst>
            <a:ext uri="{FF2B5EF4-FFF2-40B4-BE49-F238E27FC236}">
              <a16:creationId xmlns:a16="http://schemas.microsoft.com/office/drawing/2014/main" id="{51724EA6-6CF9-431D-BC43-697D42D6839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5" name="Line 17060">
          <a:extLst>
            <a:ext uri="{FF2B5EF4-FFF2-40B4-BE49-F238E27FC236}">
              <a16:creationId xmlns:a16="http://schemas.microsoft.com/office/drawing/2014/main" id="{617A1101-EBF6-4BD2-8E4A-953C4722F35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6" name="Line 17061">
          <a:extLst>
            <a:ext uri="{FF2B5EF4-FFF2-40B4-BE49-F238E27FC236}">
              <a16:creationId xmlns:a16="http://schemas.microsoft.com/office/drawing/2014/main" id="{2B2AB043-5DA9-4DD0-969A-E81FB287B3B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7" name="Line 17062">
          <a:extLst>
            <a:ext uri="{FF2B5EF4-FFF2-40B4-BE49-F238E27FC236}">
              <a16:creationId xmlns:a16="http://schemas.microsoft.com/office/drawing/2014/main" id="{55433FC1-6A5B-4A39-AE6B-624381B574D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8" name="Line 17063">
          <a:extLst>
            <a:ext uri="{FF2B5EF4-FFF2-40B4-BE49-F238E27FC236}">
              <a16:creationId xmlns:a16="http://schemas.microsoft.com/office/drawing/2014/main" id="{CE8F02BB-8D3C-499A-BC26-50A8D505498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79" name="Line 17064">
          <a:extLst>
            <a:ext uri="{FF2B5EF4-FFF2-40B4-BE49-F238E27FC236}">
              <a16:creationId xmlns:a16="http://schemas.microsoft.com/office/drawing/2014/main" id="{C48B5057-06D2-4D54-92F5-E525E4A6124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0" name="Line 17065">
          <a:extLst>
            <a:ext uri="{FF2B5EF4-FFF2-40B4-BE49-F238E27FC236}">
              <a16:creationId xmlns:a16="http://schemas.microsoft.com/office/drawing/2014/main" id="{54A4C371-B9D6-4222-A120-83927955AD4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1" name="Line 17066">
          <a:extLst>
            <a:ext uri="{FF2B5EF4-FFF2-40B4-BE49-F238E27FC236}">
              <a16:creationId xmlns:a16="http://schemas.microsoft.com/office/drawing/2014/main" id="{93855206-D07A-48A1-85C6-ED3A6B7F1A0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2" name="Line 17067">
          <a:extLst>
            <a:ext uri="{FF2B5EF4-FFF2-40B4-BE49-F238E27FC236}">
              <a16:creationId xmlns:a16="http://schemas.microsoft.com/office/drawing/2014/main" id="{3CF31BB1-5063-45F5-AD8C-DA7E2E8C207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3" name="Line 17068">
          <a:extLst>
            <a:ext uri="{FF2B5EF4-FFF2-40B4-BE49-F238E27FC236}">
              <a16:creationId xmlns:a16="http://schemas.microsoft.com/office/drawing/2014/main" id="{74F711FF-0AE7-4258-81BF-422D6B03D64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4" name="Line 17069">
          <a:extLst>
            <a:ext uri="{FF2B5EF4-FFF2-40B4-BE49-F238E27FC236}">
              <a16:creationId xmlns:a16="http://schemas.microsoft.com/office/drawing/2014/main" id="{2C230548-B673-4705-BCF7-FE203F4EA02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5" name="Line 17070">
          <a:extLst>
            <a:ext uri="{FF2B5EF4-FFF2-40B4-BE49-F238E27FC236}">
              <a16:creationId xmlns:a16="http://schemas.microsoft.com/office/drawing/2014/main" id="{9C602017-5321-4B0D-99A5-35AFD9AC4CE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6" name="Line 17071">
          <a:extLst>
            <a:ext uri="{FF2B5EF4-FFF2-40B4-BE49-F238E27FC236}">
              <a16:creationId xmlns:a16="http://schemas.microsoft.com/office/drawing/2014/main" id="{040701BC-8D0F-450B-966F-A55BA3017D8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7" name="Line 17058">
          <a:extLst>
            <a:ext uri="{FF2B5EF4-FFF2-40B4-BE49-F238E27FC236}">
              <a16:creationId xmlns:a16="http://schemas.microsoft.com/office/drawing/2014/main" id="{885C3F8E-744A-49FF-9CE0-09E3EF62B49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8" name="Line 17059">
          <a:extLst>
            <a:ext uri="{FF2B5EF4-FFF2-40B4-BE49-F238E27FC236}">
              <a16:creationId xmlns:a16="http://schemas.microsoft.com/office/drawing/2014/main" id="{BAAFC0BE-536C-4B7F-B8F0-F41CBC2ECF9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89" name="Line 17060">
          <a:extLst>
            <a:ext uri="{FF2B5EF4-FFF2-40B4-BE49-F238E27FC236}">
              <a16:creationId xmlns:a16="http://schemas.microsoft.com/office/drawing/2014/main" id="{79874A27-47B5-48C9-90A9-E21FCD1877F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0" name="Line 17061">
          <a:extLst>
            <a:ext uri="{FF2B5EF4-FFF2-40B4-BE49-F238E27FC236}">
              <a16:creationId xmlns:a16="http://schemas.microsoft.com/office/drawing/2014/main" id="{3464D411-A106-4223-88CD-B6856BEF908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1" name="Line 17062">
          <a:extLst>
            <a:ext uri="{FF2B5EF4-FFF2-40B4-BE49-F238E27FC236}">
              <a16:creationId xmlns:a16="http://schemas.microsoft.com/office/drawing/2014/main" id="{D6313374-B922-4857-9090-75EF315FE70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2" name="Line 17063">
          <a:extLst>
            <a:ext uri="{FF2B5EF4-FFF2-40B4-BE49-F238E27FC236}">
              <a16:creationId xmlns:a16="http://schemas.microsoft.com/office/drawing/2014/main" id="{4F9AA610-029B-4BA4-A835-B3E6F9F8C16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3" name="Line 17064">
          <a:extLst>
            <a:ext uri="{FF2B5EF4-FFF2-40B4-BE49-F238E27FC236}">
              <a16:creationId xmlns:a16="http://schemas.microsoft.com/office/drawing/2014/main" id="{078AF348-E216-442B-8EF4-3DB7F21021C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4" name="Line 17065">
          <a:extLst>
            <a:ext uri="{FF2B5EF4-FFF2-40B4-BE49-F238E27FC236}">
              <a16:creationId xmlns:a16="http://schemas.microsoft.com/office/drawing/2014/main" id="{2EDCAC3D-9795-474E-9179-2FAB523DDF1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5" name="Line 17066">
          <a:extLst>
            <a:ext uri="{FF2B5EF4-FFF2-40B4-BE49-F238E27FC236}">
              <a16:creationId xmlns:a16="http://schemas.microsoft.com/office/drawing/2014/main" id="{4D34B984-5185-4E0C-B113-38EFBE52EFE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6" name="Line 17067">
          <a:extLst>
            <a:ext uri="{FF2B5EF4-FFF2-40B4-BE49-F238E27FC236}">
              <a16:creationId xmlns:a16="http://schemas.microsoft.com/office/drawing/2014/main" id="{E9379EA5-F5FD-4FEA-84F0-6B80FA0AD53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7" name="Line 17068">
          <a:extLst>
            <a:ext uri="{FF2B5EF4-FFF2-40B4-BE49-F238E27FC236}">
              <a16:creationId xmlns:a16="http://schemas.microsoft.com/office/drawing/2014/main" id="{30B903A4-D627-4D98-B49E-6C903DA0390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8" name="Line 17069">
          <a:extLst>
            <a:ext uri="{FF2B5EF4-FFF2-40B4-BE49-F238E27FC236}">
              <a16:creationId xmlns:a16="http://schemas.microsoft.com/office/drawing/2014/main" id="{DB361114-2260-447C-B03F-0EC18CE08D7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799" name="Line 17070">
          <a:extLst>
            <a:ext uri="{FF2B5EF4-FFF2-40B4-BE49-F238E27FC236}">
              <a16:creationId xmlns:a16="http://schemas.microsoft.com/office/drawing/2014/main" id="{95A16194-0225-43DB-AB7D-82103497643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0" name="Line 17071">
          <a:extLst>
            <a:ext uri="{FF2B5EF4-FFF2-40B4-BE49-F238E27FC236}">
              <a16:creationId xmlns:a16="http://schemas.microsoft.com/office/drawing/2014/main" id="{9792B6B9-C6C8-45B4-B528-58CADE1699B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1" name="Line 17044">
          <a:extLst>
            <a:ext uri="{FF2B5EF4-FFF2-40B4-BE49-F238E27FC236}">
              <a16:creationId xmlns:a16="http://schemas.microsoft.com/office/drawing/2014/main" id="{EC7AC7CC-4478-42DC-B4D1-E0435376264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2" name="Line 17045">
          <a:extLst>
            <a:ext uri="{FF2B5EF4-FFF2-40B4-BE49-F238E27FC236}">
              <a16:creationId xmlns:a16="http://schemas.microsoft.com/office/drawing/2014/main" id="{A24B5DE0-B6C2-4FB2-8B46-E5A8229EF55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3" name="Line 17046">
          <a:extLst>
            <a:ext uri="{FF2B5EF4-FFF2-40B4-BE49-F238E27FC236}">
              <a16:creationId xmlns:a16="http://schemas.microsoft.com/office/drawing/2014/main" id="{200ED196-9A01-448C-8D96-5BC29748124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4" name="Line 17047">
          <a:extLst>
            <a:ext uri="{FF2B5EF4-FFF2-40B4-BE49-F238E27FC236}">
              <a16:creationId xmlns:a16="http://schemas.microsoft.com/office/drawing/2014/main" id="{54E8FD8E-E59F-43A1-9F2D-521423160BF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5" name="Line 17048">
          <a:extLst>
            <a:ext uri="{FF2B5EF4-FFF2-40B4-BE49-F238E27FC236}">
              <a16:creationId xmlns:a16="http://schemas.microsoft.com/office/drawing/2014/main" id="{DB8730A2-1524-4072-B178-DBE6C54B842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6" name="Line 17049">
          <a:extLst>
            <a:ext uri="{FF2B5EF4-FFF2-40B4-BE49-F238E27FC236}">
              <a16:creationId xmlns:a16="http://schemas.microsoft.com/office/drawing/2014/main" id="{5A240A4E-0A54-4B78-A06C-C60E9A91C12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7" name="Line 17050">
          <a:extLst>
            <a:ext uri="{FF2B5EF4-FFF2-40B4-BE49-F238E27FC236}">
              <a16:creationId xmlns:a16="http://schemas.microsoft.com/office/drawing/2014/main" id="{023EFFD9-878A-4E2C-94E8-645F199A176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8" name="Line 17051">
          <a:extLst>
            <a:ext uri="{FF2B5EF4-FFF2-40B4-BE49-F238E27FC236}">
              <a16:creationId xmlns:a16="http://schemas.microsoft.com/office/drawing/2014/main" id="{F86FDE2C-7792-4C1F-ABFE-1EF1389EF13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09" name="Line 17052">
          <a:extLst>
            <a:ext uri="{FF2B5EF4-FFF2-40B4-BE49-F238E27FC236}">
              <a16:creationId xmlns:a16="http://schemas.microsoft.com/office/drawing/2014/main" id="{12072496-F8D6-40FC-A379-5DDB7B8C440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0" name="Line 17053">
          <a:extLst>
            <a:ext uri="{FF2B5EF4-FFF2-40B4-BE49-F238E27FC236}">
              <a16:creationId xmlns:a16="http://schemas.microsoft.com/office/drawing/2014/main" id="{08961A9E-B88E-4C0C-AADB-F3DF10F33EF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1" name="Line 17054">
          <a:extLst>
            <a:ext uri="{FF2B5EF4-FFF2-40B4-BE49-F238E27FC236}">
              <a16:creationId xmlns:a16="http://schemas.microsoft.com/office/drawing/2014/main" id="{1E6DD547-34DB-4E0A-AF2A-AD629ED7EC0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2" name="Line 17055">
          <a:extLst>
            <a:ext uri="{FF2B5EF4-FFF2-40B4-BE49-F238E27FC236}">
              <a16:creationId xmlns:a16="http://schemas.microsoft.com/office/drawing/2014/main" id="{BC7E9968-F2CF-4EE2-BC19-4745F115822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3" name="Line 17056">
          <a:extLst>
            <a:ext uri="{FF2B5EF4-FFF2-40B4-BE49-F238E27FC236}">
              <a16:creationId xmlns:a16="http://schemas.microsoft.com/office/drawing/2014/main" id="{57D3C6F4-C5D4-41B2-A498-7F20BD58894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4" name="Line 17057">
          <a:extLst>
            <a:ext uri="{FF2B5EF4-FFF2-40B4-BE49-F238E27FC236}">
              <a16:creationId xmlns:a16="http://schemas.microsoft.com/office/drawing/2014/main" id="{AB98DDB1-D703-4E1D-8079-4DC4EC8740D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5" name="Line 708">
          <a:extLst>
            <a:ext uri="{FF2B5EF4-FFF2-40B4-BE49-F238E27FC236}">
              <a16:creationId xmlns:a16="http://schemas.microsoft.com/office/drawing/2014/main" id="{5B14090D-B523-495D-A653-FA0B4900D5B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6" name="Line 709">
          <a:extLst>
            <a:ext uri="{FF2B5EF4-FFF2-40B4-BE49-F238E27FC236}">
              <a16:creationId xmlns:a16="http://schemas.microsoft.com/office/drawing/2014/main" id="{7583D4F9-A83B-406C-8111-967753FA770F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7" name="Line 710">
          <a:extLst>
            <a:ext uri="{FF2B5EF4-FFF2-40B4-BE49-F238E27FC236}">
              <a16:creationId xmlns:a16="http://schemas.microsoft.com/office/drawing/2014/main" id="{62D70C37-F2F6-4D2F-AA28-D2B9BE41F77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8" name="Line 711">
          <a:extLst>
            <a:ext uri="{FF2B5EF4-FFF2-40B4-BE49-F238E27FC236}">
              <a16:creationId xmlns:a16="http://schemas.microsoft.com/office/drawing/2014/main" id="{127818B7-7D61-4BE4-8388-F7AB9B2544B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19" name="Line 712">
          <a:extLst>
            <a:ext uri="{FF2B5EF4-FFF2-40B4-BE49-F238E27FC236}">
              <a16:creationId xmlns:a16="http://schemas.microsoft.com/office/drawing/2014/main" id="{B53A5E0B-D0F4-433C-AF22-66E9E869DCE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0" name="Line 713">
          <a:extLst>
            <a:ext uri="{FF2B5EF4-FFF2-40B4-BE49-F238E27FC236}">
              <a16:creationId xmlns:a16="http://schemas.microsoft.com/office/drawing/2014/main" id="{40ABA181-96C6-4685-94EC-94E70BC53E0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1" name="Line 714">
          <a:extLst>
            <a:ext uri="{FF2B5EF4-FFF2-40B4-BE49-F238E27FC236}">
              <a16:creationId xmlns:a16="http://schemas.microsoft.com/office/drawing/2014/main" id="{F14D45E2-F88D-4AE6-AFB6-958B1FFC914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2" name="Line 715">
          <a:extLst>
            <a:ext uri="{FF2B5EF4-FFF2-40B4-BE49-F238E27FC236}">
              <a16:creationId xmlns:a16="http://schemas.microsoft.com/office/drawing/2014/main" id="{0D704E20-866E-4AC5-9D38-E3E85DA46E7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3" name="Line 716">
          <a:extLst>
            <a:ext uri="{FF2B5EF4-FFF2-40B4-BE49-F238E27FC236}">
              <a16:creationId xmlns:a16="http://schemas.microsoft.com/office/drawing/2014/main" id="{E69446B0-90A4-400B-9402-503A2C628BA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4" name="Line 717">
          <a:extLst>
            <a:ext uri="{FF2B5EF4-FFF2-40B4-BE49-F238E27FC236}">
              <a16:creationId xmlns:a16="http://schemas.microsoft.com/office/drawing/2014/main" id="{6724A1D7-4C49-4E91-A644-E744E6A9D6A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5" name="Line 718">
          <a:extLst>
            <a:ext uri="{FF2B5EF4-FFF2-40B4-BE49-F238E27FC236}">
              <a16:creationId xmlns:a16="http://schemas.microsoft.com/office/drawing/2014/main" id="{4FB0609E-A642-4ED7-A4B0-0F1082B342D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6" name="Line 719">
          <a:extLst>
            <a:ext uri="{FF2B5EF4-FFF2-40B4-BE49-F238E27FC236}">
              <a16:creationId xmlns:a16="http://schemas.microsoft.com/office/drawing/2014/main" id="{BD485D9A-DD52-40B1-81FA-A2E00282DD0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7" name="Line 720">
          <a:extLst>
            <a:ext uri="{FF2B5EF4-FFF2-40B4-BE49-F238E27FC236}">
              <a16:creationId xmlns:a16="http://schemas.microsoft.com/office/drawing/2014/main" id="{E1B85893-CC67-44AD-ACD4-F83CF5225CC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8" name="Line 721">
          <a:extLst>
            <a:ext uri="{FF2B5EF4-FFF2-40B4-BE49-F238E27FC236}">
              <a16:creationId xmlns:a16="http://schemas.microsoft.com/office/drawing/2014/main" id="{B76C0416-DB26-4BCB-A998-4F24DF90529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29" name="Line 17058">
          <a:extLst>
            <a:ext uri="{FF2B5EF4-FFF2-40B4-BE49-F238E27FC236}">
              <a16:creationId xmlns:a16="http://schemas.microsoft.com/office/drawing/2014/main" id="{CD74C01E-D73F-4872-88DD-76DB7B69296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0" name="Line 17059">
          <a:extLst>
            <a:ext uri="{FF2B5EF4-FFF2-40B4-BE49-F238E27FC236}">
              <a16:creationId xmlns:a16="http://schemas.microsoft.com/office/drawing/2014/main" id="{C8574BDE-BDE7-45CA-AF50-DB643F340BF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1" name="Line 17060">
          <a:extLst>
            <a:ext uri="{FF2B5EF4-FFF2-40B4-BE49-F238E27FC236}">
              <a16:creationId xmlns:a16="http://schemas.microsoft.com/office/drawing/2014/main" id="{D045DC9E-C79D-4D3D-AB50-2A9F0645F07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2" name="Line 17061">
          <a:extLst>
            <a:ext uri="{FF2B5EF4-FFF2-40B4-BE49-F238E27FC236}">
              <a16:creationId xmlns:a16="http://schemas.microsoft.com/office/drawing/2014/main" id="{60BA52BF-C9A1-4964-A010-0AD4E72138C9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3" name="Line 17062">
          <a:extLst>
            <a:ext uri="{FF2B5EF4-FFF2-40B4-BE49-F238E27FC236}">
              <a16:creationId xmlns:a16="http://schemas.microsoft.com/office/drawing/2014/main" id="{76EFABDD-A86E-4F79-BBF1-8031BC867D3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4" name="Line 17063">
          <a:extLst>
            <a:ext uri="{FF2B5EF4-FFF2-40B4-BE49-F238E27FC236}">
              <a16:creationId xmlns:a16="http://schemas.microsoft.com/office/drawing/2014/main" id="{1C6990F3-A173-4173-A333-1CD501B9FA3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5" name="Line 17064">
          <a:extLst>
            <a:ext uri="{FF2B5EF4-FFF2-40B4-BE49-F238E27FC236}">
              <a16:creationId xmlns:a16="http://schemas.microsoft.com/office/drawing/2014/main" id="{11F5D431-3167-4B77-AEFE-D1CAB1D697C7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6" name="Line 17065">
          <a:extLst>
            <a:ext uri="{FF2B5EF4-FFF2-40B4-BE49-F238E27FC236}">
              <a16:creationId xmlns:a16="http://schemas.microsoft.com/office/drawing/2014/main" id="{0CE8F6FD-6706-4652-B70B-CED9FCE3FDE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7" name="Line 17066">
          <a:extLst>
            <a:ext uri="{FF2B5EF4-FFF2-40B4-BE49-F238E27FC236}">
              <a16:creationId xmlns:a16="http://schemas.microsoft.com/office/drawing/2014/main" id="{9366C8C1-C845-4621-B26E-BC109683415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8" name="Line 17067">
          <a:extLst>
            <a:ext uri="{FF2B5EF4-FFF2-40B4-BE49-F238E27FC236}">
              <a16:creationId xmlns:a16="http://schemas.microsoft.com/office/drawing/2014/main" id="{EB31F5EF-A842-4BA2-87B3-1A6005CA201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39" name="Line 17068">
          <a:extLst>
            <a:ext uri="{FF2B5EF4-FFF2-40B4-BE49-F238E27FC236}">
              <a16:creationId xmlns:a16="http://schemas.microsoft.com/office/drawing/2014/main" id="{378D1AC1-6BBF-4F49-BBBB-DC3BDE12137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0" name="Line 17069">
          <a:extLst>
            <a:ext uri="{FF2B5EF4-FFF2-40B4-BE49-F238E27FC236}">
              <a16:creationId xmlns:a16="http://schemas.microsoft.com/office/drawing/2014/main" id="{34FF7A0B-4592-47EA-84F3-D8DC934CD7C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1" name="Line 17070">
          <a:extLst>
            <a:ext uri="{FF2B5EF4-FFF2-40B4-BE49-F238E27FC236}">
              <a16:creationId xmlns:a16="http://schemas.microsoft.com/office/drawing/2014/main" id="{C3E51E76-8B19-4745-8FA6-E2BA97B4B4E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2" name="Line 17071">
          <a:extLst>
            <a:ext uri="{FF2B5EF4-FFF2-40B4-BE49-F238E27FC236}">
              <a16:creationId xmlns:a16="http://schemas.microsoft.com/office/drawing/2014/main" id="{118AFAD4-697F-4725-A8EC-AB607CFF49B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3" name="Line 17058">
          <a:extLst>
            <a:ext uri="{FF2B5EF4-FFF2-40B4-BE49-F238E27FC236}">
              <a16:creationId xmlns:a16="http://schemas.microsoft.com/office/drawing/2014/main" id="{C04C2DBF-A542-4E6F-9D71-A03CF31EC98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4" name="Line 17059">
          <a:extLst>
            <a:ext uri="{FF2B5EF4-FFF2-40B4-BE49-F238E27FC236}">
              <a16:creationId xmlns:a16="http://schemas.microsoft.com/office/drawing/2014/main" id="{BB46F855-F8BE-4EA0-9A90-8AA9F5820EA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5" name="Line 17060">
          <a:extLst>
            <a:ext uri="{FF2B5EF4-FFF2-40B4-BE49-F238E27FC236}">
              <a16:creationId xmlns:a16="http://schemas.microsoft.com/office/drawing/2014/main" id="{B710AD61-594F-4229-9A3B-139DE515DE3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6" name="Line 17061">
          <a:extLst>
            <a:ext uri="{FF2B5EF4-FFF2-40B4-BE49-F238E27FC236}">
              <a16:creationId xmlns:a16="http://schemas.microsoft.com/office/drawing/2014/main" id="{D4A125D9-B9B0-4467-A658-ACA2C2090DA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7" name="Line 17062">
          <a:extLst>
            <a:ext uri="{FF2B5EF4-FFF2-40B4-BE49-F238E27FC236}">
              <a16:creationId xmlns:a16="http://schemas.microsoft.com/office/drawing/2014/main" id="{1F82B8BA-B6CD-472C-ABAD-C639385B547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8" name="Line 17063">
          <a:extLst>
            <a:ext uri="{FF2B5EF4-FFF2-40B4-BE49-F238E27FC236}">
              <a16:creationId xmlns:a16="http://schemas.microsoft.com/office/drawing/2014/main" id="{8501720D-5C8A-4DED-9685-41CDF5433E1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49" name="Line 17064">
          <a:extLst>
            <a:ext uri="{FF2B5EF4-FFF2-40B4-BE49-F238E27FC236}">
              <a16:creationId xmlns:a16="http://schemas.microsoft.com/office/drawing/2014/main" id="{032A2DB0-5485-4E2E-A0B0-C78566999CA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0" name="Line 17065">
          <a:extLst>
            <a:ext uri="{FF2B5EF4-FFF2-40B4-BE49-F238E27FC236}">
              <a16:creationId xmlns:a16="http://schemas.microsoft.com/office/drawing/2014/main" id="{82F96D2F-5CCF-4CA7-BB8D-0BDA9017B92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1" name="Line 17066">
          <a:extLst>
            <a:ext uri="{FF2B5EF4-FFF2-40B4-BE49-F238E27FC236}">
              <a16:creationId xmlns:a16="http://schemas.microsoft.com/office/drawing/2014/main" id="{6692778D-CB98-4AB6-B838-373CF7DE6D5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2" name="Line 17067">
          <a:extLst>
            <a:ext uri="{FF2B5EF4-FFF2-40B4-BE49-F238E27FC236}">
              <a16:creationId xmlns:a16="http://schemas.microsoft.com/office/drawing/2014/main" id="{49264774-0FC7-49DB-9910-72448802CE8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3" name="Line 17068">
          <a:extLst>
            <a:ext uri="{FF2B5EF4-FFF2-40B4-BE49-F238E27FC236}">
              <a16:creationId xmlns:a16="http://schemas.microsoft.com/office/drawing/2014/main" id="{F2CD2B34-D6F5-4B36-BAF4-D222E46B48A3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4" name="Line 17069">
          <a:extLst>
            <a:ext uri="{FF2B5EF4-FFF2-40B4-BE49-F238E27FC236}">
              <a16:creationId xmlns:a16="http://schemas.microsoft.com/office/drawing/2014/main" id="{2C331DA1-3D4E-45E5-8DCE-872032F13FD6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5" name="Line 17070">
          <a:extLst>
            <a:ext uri="{FF2B5EF4-FFF2-40B4-BE49-F238E27FC236}">
              <a16:creationId xmlns:a16="http://schemas.microsoft.com/office/drawing/2014/main" id="{C9AB254A-8B23-4591-B901-5FFFD152EFD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6" name="Line 17071">
          <a:extLst>
            <a:ext uri="{FF2B5EF4-FFF2-40B4-BE49-F238E27FC236}">
              <a16:creationId xmlns:a16="http://schemas.microsoft.com/office/drawing/2014/main" id="{2C5AA199-28C6-4949-BC32-DE54DAFDA98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7" name="Line 17044">
          <a:extLst>
            <a:ext uri="{FF2B5EF4-FFF2-40B4-BE49-F238E27FC236}">
              <a16:creationId xmlns:a16="http://schemas.microsoft.com/office/drawing/2014/main" id="{724C6080-4EA8-4D39-95E6-229B30F40BB5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8" name="Line 17045">
          <a:extLst>
            <a:ext uri="{FF2B5EF4-FFF2-40B4-BE49-F238E27FC236}">
              <a16:creationId xmlns:a16="http://schemas.microsoft.com/office/drawing/2014/main" id="{7E952BA1-F316-48F3-8020-0139EBB9860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59" name="Line 17046">
          <a:extLst>
            <a:ext uri="{FF2B5EF4-FFF2-40B4-BE49-F238E27FC236}">
              <a16:creationId xmlns:a16="http://schemas.microsoft.com/office/drawing/2014/main" id="{F0134CC3-0419-4748-88F2-D55D4A70A6A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0" name="Line 17047">
          <a:extLst>
            <a:ext uri="{FF2B5EF4-FFF2-40B4-BE49-F238E27FC236}">
              <a16:creationId xmlns:a16="http://schemas.microsoft.com/office/drawing/2014/main" id="{C22771F3-671B-4BA6-9CE3-FB32DAC5F5E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1" name="Line 17048">
          <a:extLst>
            <a:ext uri="{FF2B5EF4-FFF2-40B4-BE49-F238E27FC236}">
              <a16:creationId xmlns:a16="http://schemas.microsoft.com/office/drawing/2014/main" id="{0DD4CB91-C002-4966-9666-C6458C44DA6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2" name="Line 17049">
          <a:extLst>
            <a:ext uri="{FF2B5EF4-FFF2-40B4-BE49-F238E27FC236}">
              <a16:creationId xmlns:a16="http://schemas.microsoft.com/office/drawing/2014/main" id="{E364DBE7-F526-4311-BA17-825093C2517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3" name="Line 17050">
          <a:extLst>
            <a:ext uri="{FF2B5EF4-FFF2-40B4-BE49-F238E27FC236}">
              <a16:creationId xmlns:a16="http://schemas.microsoft.com/office/drawing/2014/main" id="{C5479D7B-7E56-42BD-9EA3-1D36242022DE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4" name="Line 17051">
          <a:extLst>
            <a:ext uri="{FF2B5EF4-FFF2-40B4-BE49-F238E27FC236}">
              <a16:creationId xmlns:a16="http://schemas.microsoft.com/office/drawing/2014/main" id="{14D92EFB-7388-401C-BE87-E8E5ADFD7C5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5" name="Line 17052">
          <a:extLst>
            <a:ext uri="{FF2B5EF4-FFF2-40B4-BE49-F238E27FC236}">
              <a16:creationId xmlns:a16="http://schemas.microsoft.com/office/drawing/2014/main" id="{1C2879A3-15A3-45AF-8DDC-8FC60331B5D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6" name="Line 17053">
          <a:extLst>
            <a:ext uri="{FF2B5EF4-FFF2-40B4-BE49-F238E27FC236}">
              <a16:creationId xmlns:a16="http://schemas.microsoft.com/office/drawing/2014/main" id="{40DFCCE9-931E-41A4-8F32-BF2BEA59D14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7" name="Line 17054">
          <a:extLst>
            <a:ext uri="{FF2B5EF4-FFF2-40B4-BE49-F238E27FC236}">
              <a16:creationId xmlns:a16="http://schemas.microsoft.com/office/drawing/2014/main" id="{B1F93757-F53A-451C-90E1-7C7328E5B228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8" name="Line 17055">
          <a:extLst>
            <a:ext uri="{FF2B5EF4-FFF2-40B4-BE49-F238E27FC236}">
              <a16:creationId xmlns:a16="http://schemas.microsoft.com/office/drawing/2014/main" id="{1F3D1F2C-7D82-4ECD-BA5F-78A173AB4DC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69" name="Line 17056">
          <a:extLst>
            <a:ext uri="{FF2B5EF4-FFF2-40B4-BE49-F238E27FC236}">
              <a16:creationId xmlns:a16="http://schemas.microsoft.com/office/drawing/2014/main" id="{78B43DD6-7D04-46BA-A9E9-FA641943EC20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0" name="Line 17057">
          <a:extLst>
            <a:ext uri="{FF2B5EF4-FFF2-40B4-BE49-F238E27FC236}">
              <a16:creationId xmlns:a16="http://schemas.microsoft.com/office/drawing/2014/main" id="{851594E1-1293-4202-AE85-A7B031A5C924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1" name="Line 2667">
          <a:extLst>
            <a:ext uri="{FF2B5EF4-FFF2-40B4-BE49-F238E27FC236}">
              <a16:creationId xmlns:a16="http://schemas.microsoft.com/office/drawing/2014/main" id="{ECEDF208-387C-4270-B4DF-66389A3D949B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2" name="Line 2668">
          <a:extLst>
            <a:ext uri="{FF2B5EF4-FFF2-40B4-BE49-F238E27FC236}">
              <a16:creationId xmlns:a16="http://schemas.microsoft.com/office/drawing/2014/main" id="{AB3E3A58-F4CC-4A97-BE25-12696301324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3" name="Line 2669">
          <a:extLst>
            <a:ext uri="{FF2B5EF4-FFF2-40B4-BE49-F238E27FC236}">
              <a16:creationId xmlns:a16="http://schemas.microsoft.com/office/drawing/2014/main" id="{71F8B568-1451-48C0-BFAF-B23F49A8DE4C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4" name="Line 2670">
          <a:extLst>
            <a:ext uri="{FF2B5EF4-FFF2-40B4-BE49-F238E27FC236}">
              <a16:creationId xmlns:a16="http://schemas.microsoft.com/office/drawing/2014/main" id="{6EC9EC5C-BB66-414B-9F36-F1CE1504086A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5" name="Line 2671">
          <a:extLst>
            <a:ext uri="{FF2B5EF4-FFF2-40B4-BE49-F238E27FC236}">
              <a16:creationId xmlns:a16="http://schemas.microsoft.com/office/drawing/2014/main" id="{8CBD037F-0069-4D2A-9D85-67C24B3D9ABD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6" name="Line 2672">
          <a:extLst>
            <a:ext uri="{FF2B5EF4-FFF2-40B4-BE49-F238E27FC236}">
              <a16:creationId xmlns:a16="http://schemas.microsoft.com/office/drawing/2014/main" id="{151FB438-354D-4907-80E6-2F7EC293BF01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877" name="Line 2673">
          <a:extLst>
            <a:ext uri="{FF2B5EF4-FFF2-40B4-BE49-F238E27FC236}">
              <a16:creationId xmlns:a16="http://schemas.microsoft.com/office/drawing/2014/main" id="{F34312C3-9F41-4C14-8B92-0297FDF685E2}"/>
            </a:ext>
          </a:extLst>
        </xdr:cNvPr>
        <xdr:cNvSpPr>
          <a:spLocks noChangeShapeType="1"/>
        </xdr:cNvSpPr>
      </xdr:nvSpPr>
      <xdr:spPr bwMode="auto">
        <a:xfrm>
          <a:off x="5486400" y="408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C17" sqref="C17"/>
    </sheetView>
  </sheetViews>
  <sheetFormatPr defaultColWidth="9.109375" defaultRowHeight="13.2"/>
  <cols>
    <col min="1" max="1" width="3.44140625" style="128" customWidth="1"/>
    <col min="2" max="2" width="27" style="129" customWidth="1"/>
    <col min="3" max="3" width="56.88671875" style="130" customWidth="1"/>
    <col min="4" max="16384" width="9.109375" style="129"/>
  </cols>
  <sheetData>
    <row r="1" spans="1:3" ht="14.1" customHeight="1">
      <c r="A1" s="483" t="s">
        <v>0</v>
      </c>
      <c r="B1" s="483"/>
      <c r="C1" s="483"/>
    </row>
    <row r="2" spans="1:3" ht="14.1" customHeight="1">
      <c r="A2" s="131"/>
      <c r="B2" s="132"/>
      <c r="C2" s="133"/>
    </row>
    <row r="3" spans="1:3" ht="14.1" customHeight="1">
      <c r="A3" s="134"/>
      <c r="B3" s="135"/>
      <c r="C3" s="136"/>
    </row>
    <row r="4" spans="1:3" ht="15" customHeight="1">
      <c r="A4" s="134">
        <v>1</v>
      </c>
      <c r="B4" s="135" t="s">
        <v>1</v>
      </c>
      <c r="C4" s="136"/>
    </row>
    <row r="5" spans="1:3" ht="15" customHeight="1">
      <c r="A5" s="134">
        <f>A4+1</f>
        <v>2</v>
      </c>
      <c r="B5" s="135" t="s">
        <v>2</v>
      </c>
      <c r="C5" s="136"/>
    </row>
    <row r="6" spans="1:3" ht="15" customHeight="1">
      <c r="A6" s="134">
        <f>A5+1</f>
        <v>3</v>
      </c>
      <c r="B6" s="135" t="s">
        <v>3</v>
      </c>
      <c r="C6" s="137"/>
    </row>
    <row r="7" spans="1:3" ht="15" customHeight="1">
      <c r="A7" s="134">
        <f>A6+1</f>
        <v>4</v>
      </c>
      <c r="B7" s="135" t="s">
        <v>4</v>
      </c>
      <c r="C7" s="137"/>
    </row>
    <row r="8" spans="1:3">
      <c r="A8" s="134">
        <f>A7+1</f>
        <v>5</v>
      </c>
      <c r="B8" s="135" t="s">
        <v>5</v>
      </c>
      <c r="C8" s="133"/>
    </row>
    <row r="9" spans="1:3">
      <c r="A9" s="134">
        <f>A8+1</f>
        <v>6</v>
      </c>
      <c r="B9" s="135" t="s">
        <v>6</v>
      </c>
      <c r="C9" s="133"/>
    </row>
    <row r="10" spans="1:3">
      <c r="A10" s="131"/>
      <c r="B10" s="132"/>
      <c r="C10" s="133"/>
    </row>
  </sheetData>
  <mergeCells count="1">
    <mergeCell ref="A1:C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showZeros="0" view="pageBreakPreview" zoomScaleNormal="100" workbookViewId="0">
      <selection activeCell="I18" sqref="I18"/>
    </sheetView>
  </sheetViews>
  <sheetFormatPr defaultColWidth="9.109375" defaultRowHeight="13.2"/>
  <cols>
    <col min="1" max="1" width="10.5546875" style="6" customWidth="1"/>
    <col min="2" max="2" width="13.44140625" style="6" customWidth="1"/>
    <col min="3" max="3" width="10.6640625" style="6" customWidth="1"/>
    <col min="4" max="4" width="9.109375" style="6"/>
    <col min="5" max="5" width="5.5546875" style="6" customWidth="1"/>
    <col min="6" max="6" width="10.33203125" style="6" customWidth="1"/>
    <col min="7" max="7" width="17.6640625" style="6" customWidth="1"/>
    <col min="8" max="8" width="13.33203125" style="6" customWidth="1"/>
    <col min="9" max="16384" width="9.109375" style="6"/>
  </cols>
  <sheetData>
    <row r="1" spans="1:8" ht="15">
      <c r="A1" s="485" t="s">
        <v>7</v>
      </c>
      <c r="B1" s="485"/>
      <c r="C1" s="485"/>
      <c r="D1" s="485"/>
      <c r="E1" s="485"/>
      <c r="F1" s="485"/>
      <c r="G1" s="485"/>
      <c r="H1" s="485"/>
    </row>
    <row r="2" spans="1:8">
      <c r="A2" s="484"/>
      <c r="B2" s="484"/>
      <c r="C2" s="484"/>
      <c r="D2" s="484"/>
      <c r="E2" s="484"/>
      <c r="F2" s="484"/>
      <c r="G2" s="484"/>
      <c r="H2" s="484"/>
    </row>
    <row r="3" spans="1:8" ht="15" customHeight="1">
      <c r="A3" s="484" t="s">
        <v>8</v>
      </c>
      <c r="B3" s="484"/>
      <c r="C3" s="484"/>
      <c r="D3" s="484"/>
      <c r="E3" s="484"/>
      <c r="F3" s="484"/>
      <c r="G3" s="484"/>
      <c r="H3" s="484"/>
    </row>
    <row r="4" spans="1:8" ht="15" customHeight="1">
      <c r="A4" s="484" t="s">
        <v>9</v>
      </c>
      <c r="B4" s="484"/>
      <c r="C4" s="484"/>
      <c r="D4" s="484"/>
      <c r="E4" s="484"/>
      <c r="F4" s="484"/>
      <c r="G4" s="484"/>
      <c r="H4" s="484"/>
    </row>
    <row r="5" spans="1:8" ht="15" customHeight="1">
      <c r="A5" s="484" t="s">
        <v>10</v>
      </c>
      <c r="B5" s="484"/>
      <c r="C5" s="484"/>
      <c r="D5" s="484"/>
      <c r="E5" s="484"/>
      <c r="F5" s="484"/>
      <c r="G5" s="484"/>
      <c r="H5" s="484"/>
    </row>
    <row r="6" spans="1:8" ht="15" customHeight="1">
      <c r="A6" s="484" t="s">
        <v>11</v>
      </c>
      <c r="B6" s="484"/>
      <c r="C6" s="484"/>
      <c r="D6" s="484"/>
      <c r="E6" s="484"/>
      <c r="F6" s="484"/>
      <c r="G6" s="484"/>
      <c r="H6" s="484"/>
    </row>
    <row r="7" spans="1:8" ht="15" customHeight="1">
      <c r="A7" s="484" t="s">
        <v>12</v>
      </c>
      <c r="B7" s="484"/>
      <c r="C7" s="484"/>
      <c r="D7" s="484"/>
      <c r="E7" s="484"/>
      <c r="F7" s="484"/>
      <c r="G7" s="484"/>
      <c r="H7" s="484"/>
    </row>
    <row r="8" spans="1:8" ht="15" customHeight="1">
      <c r="A8" s="484" t="s">
        <v>13</v>
      </c>
      <c r="B8" s="484"/>
      <c r="C8" s="484"/>
      <c r="D8" s="484"/>
      <c r="E8" s="484"/>
      <c r="F8" s="484"/>
      <c r="G8" s="484"/>
      <c r="H8" s="484"/>
    </row>
    <row r="9" spans="1:8" ht="15" customHeight="1">
      <c r="A9" s="484" t="s">
        <v>14</v>
      </c>
      <c r="B9" s="484"/>
      <c r="C9" s="484"/>
      <c r="D9" s="22">
        <v>2272.65</v>
      </c>
      <c r="E9" s="486"/>
      <c r="F9" s="486"/>
      <c r="G9" s="486"/>
      <c r="H9" s="486"/>
    </row>
    <row r="10" spans="1:8" ht="15" customHeight="1">
      <c r="A10" s="484" t="s">
        <v>15</v>
      </c>
      <c r="B10" s="484"/>
      <c r="C10" s="484"/>
      <c r="D10" s="22">
        <v>3022.31</v>
      </c>
      <c r="E10" s="4"/>
      <c r="F10" s="4"/>
      <c r="G10" s="4"/>
      <c r="H10" s="4"/>
    </row>
    <row r="11" spans="1:8" ht="15" customHeight="1">
      <c r="A11" s="484" t="s">
        <v>238</v>
      </c>
      <c r="B11" s="484"/>
      <c r="C11" s="484"/>
      <c r="D11" s="484"/>
      <c r="E11" s="484"/>
      <c r="F11" s="484"/>
      <c r="G11" s="484"/>
      <c r="H11" s="484"/>
    </row>
    <row r="12" spans="1:8" ht="15" customHeight="1">
      <c r="A12" s="484" t="s">
        <v>16</v>
      </c>
      <c r="B12" s="484"/>
      <c r="C12" s="484"/>
      <c r="D12" s="484"/>
      <c r="E12" s="484"/>
      <c r="F12" s="484"/>
      <c r="G12" s="484"/>
      <c r="H12" s="484"/>
    </row>
    <row r="13" spans="1:8" ht="15" customHeight="1">
      <c r="A13" s="484" t="s">
        <v>17</v>
      </c>
      <c r="B13" s="484"/>
      <c r="C13" s="484"/>
      <c r="D13" s="484"/>
      <c r="E13" s="484"/>
      <c r="F13" s="484"/>
      <c r="G13" s="484"/>
      <c r="H13" s="484"/>
    </row>
    <row r="14" spans="1:8" ht="15" customHeight="1">
      <c r="A14" s="484" t="s">
        <v>239</v>
      </c>
      <c r="B14" s="484"/>
      <c r="C14" s="484"/>
      <c r="D14" s="484"/>
      <c r="E14" s="484"/>
      <c r="F14" s="484"/>
      <c r="G14" s="484"/>
      <c r="H14" s="484"/>
    </row>
    <row r="15" spans="1:8" ht="15" customHeight="1">
      <c r="A15" s="123" t="s">
        <v>18</v>
      </c>
      <c r="B15" s="124">
        <v>0.05</v>
      </c>
      <c r="C15" s="123"/>
      <c r="D15" s="123"/>
      <c r="E15" s="123"/>
      <c r="F15" s="123"/>
      <c r="G15" s="123"/>
      <c r="H15" s="123"/>
    </row>
    <row r="16" spans="1:8" ht="15" customHeight="1">
      <c r="A16" s="484" t="s">
        <v>19</v>
      </c>
      <c r="B16" s="484"/>
      <c r="C16" s="124">
        <v>0.02</v>
      </c>
      <c r="D16" s="123"/>
      <c r="E16" s="123"/>
      <c r="F16" s="123"/>
      <c r="G16" s="123"/>
      <c r="H16" s="123"/>
    </row>
    <row r="17" spans="1:8" ht="15" customHeight="1">
      <c r="A17" s="484" t="s">
        <v>20</v>
      </c>
      <c r="B17" s="484"/>
      <c r="C17" s="125">
        <v>5.7200000000000001E-2</v>
      </c>
      <c r="D17" s="123"/>
      <c r="E17" s="123"/>
      <c r="F17" s="123"/>
      <c r="G17" s="123"/>
      <c r="H17" s="123"/>
    </row>
    <row r="18" spans="1:8" ht="51.75" customHeight="1">
      <c r="A18" s="487" t="s">
        <v>323</v>
      </c>
      <c r="B18" s="487"/>
      <c r="C18" s="487"/>
      <c r="D18" s="487"/>
      <c r="E18" s="487"/>
      <c r="F18" s="487"/>
      <c r="G18" s="487"/>
      <c r="H18" s="487"/>
    </row>
    <row r="19" spans="1:8" ht="15" customHeight="1">
      <c r="A19" s="488" t="s">
        <v>21</v>
      </c>
      <c r="B19" s="488"/>
      <c r="C19" s="488"/>
      <c r="D19" s="488"/>
      <c r="E19" s="488"/>
      <c r="F19" s="488"/>
      <c r="G19" s="126">
        <f>Ampop!F46</f>
        <v>192048.17</v>
      </c>
      <c r="H19" s="127" t="s">
        <v>22</v>
      </c>
    </row>
    <row r="20" spans="1:8" ht="15" customHeight="1">
      <c r="A20" s="488" t="s">
        <v>23</v>
      </c>
      <c r="B20" s="488"/>
      <c r="C20" s="488"/>
      <c r="D20" s="488"/>
      <c r="E20" s="488"/>
      <c r="F20" s="488"/>
      <c r="G20" s="126">
        <f>Ampop!F45</f>
        <v>32008.03</v>
      </c>
      <c r="H20" s="127" t="s">
        <v>22</v>
      </c>
    </row>
    <row r="21" spans="1:8" ht="15" customHeight="1">
      <c r="A21" s="489"/>
      <c r="B21" s="489"/>
      <c r="C21" s="489"/>
      <c r="D21" s="489"/>
      <c r="E21" s="489"/>
      <c r="F21" s="489"/>
      <c r="G21" s="489"/>
      <c r="H21" s="489"/>
    </row>
    <row r="22" spans="1:8" ht="15" customHeight="1">
      <c r="A22" s="484" t="s">
        <v>24</v>
      </c>
      <c r="B22" s="484"/>
      <c r="C22" s="484"/>
      <c r="D22" s="484"/>
      <c r="E22" s="484"/>
      <c r="F22" s="484"/>
      <c r="G22" s="484"/>
      <c r="H22" s="484"/>
    </row>
    <row r="23" spans="1:8" ht="15" customHeight="1">
      <c r="A23" s="484" t="s">
        <v>25</v>
      </c>
      <c r="B23" s="484"/>
      <c r="C23" s="484"/>
      <c r="D23" s="484"/>
      <c r="E23" s="484"/>
      <c r="F23" s="484"/>
      <c r="G23" s="484"/>
      <c r="H23" s="484"/>
    </row>
    <row r="24" spans="1:8" ht="15" customHeight="1">
      <c r="A24" s="484" t="s">
        <v>26</v>
      </c>
      <c r="B24" s="484"/>
      <c r="C24" s="484"/>
      <c r="D24" s="484"/>
      <c r="E24" s="484"/>
      <c r="F24" s="484"/>
      <c r="G24" s="484"/>
      <c r="H24" s="484"/>
    </row>
    <row r="25" spans="1:8" ht="15" customHeight="1">
      <c r="A25" s="484" t="s">
        <v>27</v>
      </c>
      <c r="B25" s="484"/>
      <c r="C25" s="484"/>
      <c r="D25" s="484"/>
      <c r="E25" s="484"/>
      <c r="F25" s="484"/>
      <c r="G25" s="484"/>
      <c r="H25" s="484"/>
    </row>
    <row r="26" spans="1:8" ht="15" customHeight="1">
      <c r="A26" s="484" t="s">
        <v>28</v>
      </c>
      <c r="B26" s="484"/>
      <c r="C26" s="484"/>
      <c r="D26" s="484"/>
      <c r="E26" s="484"/>
      <c r="F26" s="484"/>
      <c r="G26" s="484"/>
      <c r="H26" s="484"/>
    </row>
    <row r="27" spans="1:8" ht="15" customHeight="1">
      <c r="A27" s="484" t="s">
        <v>29</v>
      </c>
      <c r="B27" s="484"/>
      <c r="C27" s="484"/>
      <c r="D27" s="484"/>
      <c r="E27" s="484"/>
      <c r="F27" s="484"/>
      <c r="G27" s="484"/>
      <c r="H27" s="484"/>
    </row>
    <row r="28" spans="1:8" ht="15" customHeight="1">
      <c r="A28" s="484" t="s">
        <v>30</v>
      </c>
      <c r="B28" s="484"/>
      <c r="C28" s="484"/>
      <c r="D28" s="484"/>
      <c r="E28" s="484"/>
      <c r="F28" s="484"/>
      <c r="G28" s="484"/>
      <c r="H28" s="484"/>
    </row>
    <row r="29" spans="1:8" ht="15" customHeight="1">
      <c r="A29" s="4"/>
      <c r="B29" s="4"/>
      <c r="C29" s="4"/>
      <c r="D29" s="4"/>
      <c r="E29" s="4"/>
      <c r="F29" s="4"/>
      <c r="G29" s="4"/>
      <c r="H29" s="4"/>
    </row>
    <row r="30" spans="1:8" ht="15" customHeight="1">
      <c r="A30" s="4"/>
      <c r="B30" s="4"/>
      <c r="C30" s="4"/>
      <c r="D30" s="4"/>
      <c r="E30" s="4"/>
      <c r="F30" s="4"/>
      <c r="G30" s="4"/>
      <c r="H30" s="4"/>
    </row>
    <row r="31" spans="1:8" ht="15" customHeight="1">
      <c r="A31" s="4"/>
      <c r="B31" s="490" t="s">
        <v>31</v>
      </c>
      <c r="C31" s="490"/>
      <c r="D31" s="4"/>
      <c r="E31" s="4"/>
      <c r="F31" s="491" t="s">
        <v>32</v>
      </c>
      <c r="G31" s="491"/>
      <c r="H31" s="4"/>
    </row>
    <row r="33" spans="1:8">
      <c r="B33" s="484"/>
      <c r="C33" s="484"/>
      <c r="D33" s="484"/>
      <c r="E33" s="492"/>
      <c r="F33" s="492"/>
      <c r="G33" s="492"/>
    </row>
    <row r="34" spans="1:8">
      <c r="B34" s="484"/>
      <c r="C34" s="484"/>
      <c r="D34" s="484"/>
      <c r="E34" s="492"/>
      <c r="F34" s="492"/>
      <c r="G34" s="492"/>
    </row>
    <row r="35" spans="1:8">
      <c r="B35" s="484"/>
      <c r="C35" s="484"/>
      <c r="D35" s="484"/>
      <c r="E35" s="492"/>
      <c r="F35" s="492"/>
      <c r="G35" s="492"/>
    </row>
    <row r="36" spans="1:8">
      <c r="B36" s="484"/>
      <c r="C36" s="484"/>
      <c r="D36" s="484"/>
      <c r="E36" s="492"/>
      <c r="F36" s="492"/>
      <c r="G36" s="492"/>
    </row>
    <row r="37" spans="1:8" ht="15" hidden="1" customHeight="1">
      <c r="A37" s="484" t="s">
        <v>33</v>
      </c>
      <c r="B37" s="484"/>
      <c r="C37" s="484"/>
      <c r="D37" s="484"/>
      <c r="E37" s="484"/>
      <c r="F37" s="484"/>
      <c r="G37" s="484"/>
      <c r="H37" s="484"/>
    </row>
    <row r="38" spans="1:8" ht="15" hidden="1" customHeight="1">
      <c r="A38" s="484" t="s">
        <v>34</v>
      </c>
      <c r="B38" s="484"/>
      <c r="C38" s="484"/>
      <c r="D38" s="484"/>
      <c r="E38" s="484"/>
      <c r="F38" s="484"/>
      <c r="G38" s="484"/>
      <c r="H38" s="484"/>
    </row>
    <row r="39" spans="1:8" ht="15" hidden="1" customHeight="1">
      <c r="A39" s="484" t="s">
        <v>35</v>
      </c>
      <c r="B39" s="484"/>
      <c r="C39" s="484"/>
      <c r="D39" s="484"/>
      <c r="E39" s="484"/>
      <c r="F39" s="484"/>
      <c r="G39" s="484"/>
      <c r="H39" s="484"/>
    </row>
    <row r="40" spans="1:8" ht="15" hidden="1" customHeight="1">
      <c r="A40" s="484"/>
      <c r="B40" s="484"/>
      <c r="C40" s="484"/>
      <c r="D40" s="484"/>
      <c r="E40" s="484"/>
      <c r="F40" s="484"/>
      <c r="G40" s="484"/>
      <c r="H40" s="484"/>
    </row>
    <row r="41" spans="1:8" ht="15" hidden="1" customHeight="1">
      <c r="A41" s="484" t="s">
        <v>36</v>
      </c>
      <c r="B41" s="484"/>
      <c r="C41" s="484"/>
      <c r="D41" s="484"/>
      <c r="E41" s="484"/>
      <c r="F41" s="484"/>
      <c r="G41" s="484"/>
      <c r="H41" s="484"/>
    </row>
    <row r="42" spans="1:8" ht="15" hidden="1" customHeight="1">
      <c r="A42" s="484" t="s">
        <v>37</v>
      </c>
      <c r="B42" s="484"/>
      <c r="C42" s="484"/>
      <c r="D42" s="484"/>
      <c r="E42" s="484"/>
      <c r="F42" s="484"/>
      <c r="G42" s="484"/>
      <c r="H42" s="484"/>
    </row>
    <row r="43" spans="1:8" ht="15" hidden="1" customHeight="1">
      <c r="A43" s="484" t="s">
        <v>38</v>
      </c>
      <c r="B43" s="484"/>
      <c r="C43" s="484"/>
      <c r="D43" s="484"/>
      <c r="E43" s="484"/>
      <c r="F43" s="484"/>
      <c r="G43" s="484"/>
      <c r="H43" s="484"/>
    </row>
    <row r="44" spans="1:8" ht="15" hidden="1" customHeight="1">
      <c r="A44" s="484" t="s">
        <v>39</v>
      </c>
      <c r="B44" s="484"/>
      <c r="C44" s="484"/>
      <c r="D44" s="484"/>
      <c r="E44" s="484"/>
      <c r="F44" s="484"/>
      <c r="G44" s="484"/>
      <c r="H44" s="484"/>
    </row>
    <row r="45" spans="1:8" ht="13.8">
      <c r="B45" s="493"/>
      <c r="C45" s="493"/>
      <c r="D45" s="493"/>
      <c r="E45" s="493"/>
      <c r="F45" s="493"/>
      <c r="G45" s="493"/>
      <c r="H45" s="493"/>
    </row>
    <row r="46" spans="1:8" ht="13.8">
      <c r="B46" s="493"/>
      <c r="C46" s="493"/>
      <c r="D46" s="493"/>
      <c r="E46" s="493"/>
      <c r="F46" s="493"/>
      <c r="G46" s="493"/>
      <c r="H46" s="493"/>
    </row>
  </sheetData>
  <mergeCells count="48">
    <mergeCell ref="B46:H46"/>
    <mergeCell ref="B36:D36"/>
    <mergeCell ref="E36:G36"/>
    <mergeCell ref="A37:H37"/>
    <mergeCell ref="A38:H38"/>
    <mergeCell ref="A39:H39"/>
    <mergeCell ref="A40:H40"/>
    <mergeCell ref="A41:H41"/>
    <mergeCell ref="A42:H42"/>
    <mergeCell ref="A43:H43"/>
    <mergeCell ref="A44:H44"/>
    <mergeCell ref="B45:H45"/>
    <mergeCell ref="B33:D33"/>
    <mergeCell ref="E33:G33"/>
    <mergeCell ref="B34:D34"/>
    <mergeCell ref="E34:G34"/>
    <mergeCell ref="B35:D35"/>
    <mergeCell ref="E35:G35"/>
    <mergeCell ref="A25:H25"/>
    <mergeCell ref="A26:H26"/>
    <mergeCell ref="A27:H27"/>
    <mergeCell ref="A28:H28"/>
    <mergeCell ref="B31:C31"/>
    <mergeCell ref="F31:G31"/>
    <mergeCell ref="A24:H24"/>
    <mergeCell ref="A12:H12"/>
    <mergeCell ref="A13:H13"/>
    <mergeCell ref="A14:H14"/>
    <mergeCell ref="A16:B16"/>
    <mergeCell ref="A17:B17"/>
    <mergeCell ref="A18:H18"/>
    <mergeCell ref="A19:F19"/>
    <mergeCell ref="A20:F20"/>
    <mergeCell ref="A21:H21"/>
    <mergeCell ref="A22:H22"/>
    <mergeCell ref="A23:H23"/>
    <mergeCell ref="A11:H11"/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H9"/>
    <mergeCell ref="A10:C10"/>
  </mergeCells>
  <pageMargins left="0.74803149606299213" right="0.35433070866141736" top="0.98425196850393715" bottom="0.98425196850393715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showZeros="0" view="pageBreakPreview" zoomScaleNormal="100" workbookViewId="0">
      <selection activeCell="J31" sqref="J31"/>
    </sheetView>
  </sheetViews>
  <sheetFormatPr defaultColWidth="9.109375" defaultRowHeight="13.2" outlineLevelRow="1"/>
  <cols>
    <col min="1" max="1" width="15.6640625" style="88" customWidth="1"/>
    <col min="2" max="2" width="65" style="88" customWidth="1"/>
    <col min="3" max="3" width="12.6640625" style="88" customWidth="1"/>
    <col min="4" max="4" width="12.6640625" style="89" customWidth="1"/>
    <col min="5" max="5" width="11.5546875" style="88" customWidth="1"/>
    <col min="6" max="6" width="12.44140625" style="88" customWidth="1"/>
    <col min="7" max="7" width="16.6640625" style="88" bestFit="1" customWidth="1"/>
    <col min="8" max="16384" width="9.109375" style="88"/>
  </cols>
  <sheetData>
    <row r="1" spans="1:6" ht="15.75" customHeight="1">
      <c r="A1" s="90"/>
      <c r="B1" s="494"/>
      <c r="C1" s="494"/>
      <c r="D1" s="494"/>
      <c r="E1" s="494"/>
      <c r="F1" s="494"/>
    </row>
    <row r="2" spans="1:6" ht="14.25" customHeight="1">
      <c r="A2" s="498" t="s">
        <v>40</v>
      </c>
      <c r="B2" s="499" t="s">
        <v>323</v>
      </c>
      <c r="C2" s="499"/>
      <c r="D2" s="499"/>
      <c r="E2" s="499"/>
      <c r="F2" s="499"/>
    </row>
    <row r="3" spans="1:6" ht="33" customHeight="1">
      <c r="A3" s="498"/>
      <c r="B3" s="499"/>
      <c r="C3" s="499"/>
      <c r="D3" s="499"/>
      <c r="E3" s="499"/>
      <c r="F3" s="499"/>
    </row>
    <row r="4" spans="1:6" ht="16.5" customHeight="1">
      <c r="A4" s="91"/>
      <c r="B4" s="495"/>
      <c r="C4" s="495"/>
      <c r="D4" s="495"/>
      <c r="E4" s="495"/>
      <c r="F4" s="495"/>
    </row>
    <row r="5" spans="1:6" ht="17.25" customHeight="1">
      <c r="B5" s="92"/>
      <c r="C5" s="92"/>
      <c r="D5" s="92"/>
      <c r="E5" s="92"/>
      <c r="F5" s="92"/>
    </row>
    <row r="6" spans="1:6">
      <c r="A6" s="92"/>
      <c r="B6" s="496" t="s">
        <v>41</v>
      </c>
      <c r="C6" s="496"/>
      <c r="D6" s="496"/>
      <c r="E6" s="92"/>
      <c r="F6" s="92"/>
    </row>
    <row r="7" spans="1:6">
      <c r="A7" s="92"/>
      <c r="B7" s="497"/>
      <c r="C7" s="497"/>
      <c r="D7" s="497"/>
      <c r="E7" s="497"/>
      <c r="F7" s="92"/>
    </row>
    <row r="8" spans="1:6">
      <c r="A8" s="92"/>
      <c r="B8" s="92"/>
      <c r="C8" s="93" t="s">
        <v>42</v>
      </c>
      <c r="D8" s="92"/>
      <c r="E8" s="94">
        <f>F46</f>
        <v>192048.17</v>
      </c>
      <c r="F8" s="93" t="s">
        <v>43</v>
      </c>
    </row>
    <row r="9" spans="1:6" ht="39.75" customHeight="1">
      <c r="A9" s="95" t="s">
        <v>44</v>
      </c>
      <c r="B9" s="96" t="s">
        <v>45</v>
      </c>
      <c r="C9" s="97" t="s">
        <v>46</v>
      </c>
      <c r="D9" s="98" t="s">
        <v>47</v>
      </c>
      <c r="E9" s="97" t="s">
        <v>48</v>
      </c>
      <c r="F9" s="97" t="s">
        <v>49</v>
      </c>
    </row>
    <row r="10" spans="1:6" ht="14.1" customHeight="1" outlineLevel="1">
      <c r="A10" s="99"/>
      <c r="B10" s="100">
        <v>2</v>
      </c>
      <c r="C10" s="101">
        <v>3</v>
      </c>
      <c r="D10" s="101">
        <v>4</v>
      </c>
      <c r="E10" s="101">
        <v>5</v>
      </c>
      <c r="F10" s="101">
        <v>6</v>
      </c>
    </row>
    <row r="11" spans="1:6" ht="25.5" customHeight="1" outlineLevel="1">
      <c r="A11" s="99" t="s">
        <v>50</v>
      </c>
      <c r="B11" s="102" t="s">
        <v>51</v>
      </c>
      <c r="C11" s="103">
        <f>F11-D11</f>
        <v>148735.57699999999</v>
      </c>
      <c r="D11" s="103">
        <f>'Obyekt 1'!D19</f>
        <v>0</v>
      </c>
      <c r="E11" s="104"/>
      <c r="F11" s="103">
        <f>'Obyekt 1'!F19</f>
        <v>148735.57699999999</v>
      </c>
    </row>
    <row r="12" spans="1:6" ht="14.25" hidden="1" customHeight="1" outlineLevel="1">
      <c r="A12" s="99" t="s">
        <v>52</v>
      </c>
      <c r="B12" s="102"/>
      <c r="C12" s="103">
        <f t="shared" ref="C12:C30" si="0">F12-D12</f>
        <v>0</v>
      </c>
      <c r="D12" s="103"/>
      <c r="E12" s="103"/>
      <c r="F12" s="103"/>
    </row>
    <row r="13" spans="1:6" ht="14.25" hidden="1" customHeight="1" outlineLevel="1">
      <c r="A13" s="99" t="s">
        <v>53</v>
      </c>
      <c r="B13" s="102"/>
      <c r="C13" s="103">
        <f t="shared" si="0"/>
        <v>0</v>
      </c>
      <c r="D13" s="103"/>
      <c r="E13" s="103"/>
      <c r="F13" s="103"/>
    </row>
    <row r="14" spans="1:6" ht="14.25" hidden="1" customHeight="1" outlineLevel="1">
      <c r="A14" s="99" t="s">
        <v>54</v>
      </c>
      <c r="B14" s="102"/>
      <c r="C14" s="103">
        <f t="shared" si="0"/>
        <v>0</v>
      </c>
      <c r="D14" s="103"/>
      <c r="E14" s="103"/>
      <c r="F14" s="103"/>
    </row>
    <row r="15" spans="1:6" ht="14.25" hidden="1" customHeight="1" outlineLevel="1">
      <c r="A15" s="99" t="s">
        <v>55</v>
      </c>
      <c r="B15" s="102"/>
      <c r="C15" s="103">
        <f t="shared" si="0"/>
        <v>0</v>
      </c>
      <c r="D15" s="103"/>
      <c r="E15" s="103"/>
      <c r="F15" s="103"/>
    </row>
    <row r="16" spans="1:6" ht="14.25" hidden="1" customHeight="1" outlineLevel="1">
      <c r="A16" s="99" t="s">
        <v>56</v>
      </c>
      <c r="B16" s="102"/>
      <c r="C16" s="103">
        <f t="shared" si="0"/>
        <v>0</v>
      </c>
      <c r="D16" s="103"/>
      <c r="E16" s="103"/>
      <c r="F16" s="103"/>
    </row>
    <row r="17" spans="1:7" ht="14.25" hidden="1" customHeight="1" outlineLevel="1">
      <c r="A17" s="99" t="s">
        <v>57</v>
      </c>
      <c r="B17" s="102"/>
      <c r="C17" s="103">
        <f t="shared" si="0"/>
        <v>0</v>
      </c>
      <c r="D17" s="103"/>
      <c r="E17" s="103"/>
      <c r="F17" s="103"/>
    </row>
    <row r="18" spans="1:7" ht="14.25" hidden="1" customHeight="1" outlineLevel="1">
      <c r="A18" s="99" t="s">
        <v>58</v>
      </c>
      <c r="B18" s="102"/>
      <c r="C18" s="103">
        <f t="shared" si="0"/>
        <v>0</v>
      </c>
      <c r="D18" s="103"/>
      <c r="E18" s="103"/>
      <c r="F18" s="103"/>
    </row>
    <row r="19" spans="1:7" ht="14.25" hidden="1" customHeight="1" outlineLevel="1">
      <c r="A19" s="99" t="s">
        <v>59</v>
      </c>
      <c r="B19" s="102"/>
      <c r="C19" s="103">
        <f t="shared" si="0"/>
        <v>0</v>
      </c>
      <c r="D19" s="103"/>
      <c r="E19" s="103"/>
      <c r="F19" s="103"/>
    </row>
    <row r="20" spans="1:7" ht="14.25" hidden="1" customHeight="1" outlineLevel="1">
      <c r="A20" s="99" t="s">
        <v>60</v>
      </c>
      <c r="B20" s="102"/>
      <c r="C20" s="103">
        <f t="shared" si="0"/>
        <v>0</v>
      </c>
      <c r="D20" s="103"/>
      <c r="E20" s="103"/>
      <c r="F20" s="103"/>
    </row>
    <row r="21" spans="1:7" ht="14.25" hidden="1" customHeight="1" outlineLevel="1">
      <c r="A21" s="99" t="s">
        <v>61</v>
      </c>
      <c r="B21" s="102"/>
      <c r="C21" s="103">
        <f t="shared" si="0"/>
        <v>0</v>
      </c>
      <c r="D21" s="103"/>
      <c r="E21" s="103"/>
      <c r="F21" s="103"/>
    </row>
    <row r="22" spans="1:7" ht="14.25" hidden="1" customHeight="1" outlineLevel="1">
      <c r="A22" s="99" t="s">
        <v>62</v>
      </c>
      <c r="B22" s="102"/>
      <c r="C22" s="103">
        <f t="shared" si="0"/>
        <v>0</v>
      </c>
      <c r="D22" s="103"/>
      <c r="E22" s="103"/>
      <c r="F22" s="103"/>
    </row>
    <row r="23" spans="1:7" ht="14.25" hidden="1" customHeight="1" outlineLevel="1">
      <c r="A23" s="99" t="s">
        <v>63</v>
      </c>
      <c r="B23" s="102"/>
      <c r="C23" s="103">
        <f t="shared" si="0"/>
        <v>0</v>
      </c>
      <c r="D23" s="103"/>
      <c r="E23" s="103"/>
      <c r="F23" s="103"/>
    </row>
    <row r="24" spans="1:7" ht="14.25" hidden="1" customHeight="1" outlineLevel="1">
      <c r="A24" s="99" t="s">
        <v>64</v>
      </c>
      <c r="B24" s="102"/>
      <c r="C24" s="103">
        <f t="shared" si="0"/>
        <v>0</v>
      </c>
      <c r="D24" s="103"/>
      <c r="E24" s="103"/>
      <c r="F24" s="103"/>
    </row>
    <row r="25" spans="1:7" ht="14.25" hidden="1" customHeight="1" outlineLevel="1">
      <c r="A25" s="99" t="s">
        <v>65</v>
      </c>
      <c r="B25" s="102"/>
      <c r="C25" s="103">
        <f t="shared" si="0"/>
        <v>0</v>
      </c>
      <c r="D25" s="103"/>
      <c r="E25" s="103"/>
      <c r="F25" s="103"/>
    </row>
    <row r="26" spans="1:7" ht="14.25" hidden="1" customHeight="1" outlineLevel="1">
      <c r="A26" s="99" t="s">
        <v>66</v>
      </c>
      <c r="B26" s="102"/>
      <c r="C26" s="103">
        <f t="shared" si="0"/>
        <v>0</v>
      </c>
      <c r="D26" s="103"/>
      <c r="E26" s="103"/>
      <c r="F26" s="103"/>
    </row>
    <row r="27" spans="1:7" ht="14.25" hidden="1" customHeight="1" outlineLevel="1">
      <c r="A27" s="99" t="s">
        <v>67</v>
      </c>
      <c r="B27" s="102"/>
      <c r="C27" s="103">
        <f t="shared" si="0"/>
        <v>0</v>
      </c>
      <c r="D27" s="103"/>
      <c r="E27" s="103"/>
      <c r="F27" s="103"/>
    </row>
    <row r="28" spans="1:7" ht="14.25" hidden="1" customHeight="1" outlineLevel="1">
      <c r="A28" s="99" t="s">
        <v>68</v>
      </c>
      <c r="B28" s="102"/>
      <c r="C28" s="103">
        <f t="shared" si="0"/>
        <v>0</v>
      </c>
      <c r="D28" s="103"/>
      <c r="E28" s="103"/>
      <c r="F28" s="103"/>
    </row>
    <row r="29" spans="1:7" ht="14.25" hidden="1" customHeight="1" outlineLevel="1">
      <c r="A29" s="99" t="s">
        <v>69</v>
      </c>
      <c r="B29" s="102"/>
      <c r="C29" s="103">
        <f t="shared" si="0"/>
        <v>0</v>
      </c>
      <c r="D29" s="103"/>
      <c r="E29" s="103"/>
      <c r="F29" s="103"/>
    </row>
    <row r="30" spans="1:7" ht="14.25" hidden="1" customHeight="1" outlineLevel="1">
      <c r="A30" s="99" t="s">
        <v>70</v>
      </c>
      <c r="B30" s="102"/>
      <c r="C30" s="103">
        <f t="shared" si="0"/>
        <v>0</v>
      </c>
      <c r="D30" s="103"/>
      <c r="E30" s="103"/>
      <c r="F30" s="103"/>
    </row>
    <row r="31" spans="1:7" s="85" customFormat="1" ht="24" customHeight="1" outlineLevel="1">
      <c r="A31" s="105"/>
      <c r="B31" s="106" t="s">
        <v>71</v>
      </c>
      <c r="C31" s="107">
        <f>SUM(C11:C30)</f>
        <v>148735.57699999999</v>
      </c>
      <c r="D31" s="107">
        <f>SUM(D11:D30)</f>
        <v>0</v>
      </c>
      <c r="E31" s="107"/>
      <c r="F31" s="107">
        <f>SUM(C31:E31)</f>
        <v>148735.57699999999</v>
      </c>
      <c r="G31" s="86"/>
    </row>
    <row r="32" spans="1:7" s="86" customFormat="1" ht="24" customHeight="1" outlineLevel="1">
      <c r="A32" s="108">
        <v>1.5E-3</v>
      </c>
      <c r="B32" s="109" t="s">
        <v>72</v>
      </c>
      <c r="C32" s="110">
        <f>+C31*A32</f>
        <v>223.10300000000001</v>
      </c>
      <c r="D32" s="110"/>
      <c r="E32" s="110"/>
      <c r="F32" s="110">
        <f t="shared" ref="F32:F39" si="1">SUM(C32:E32)</f>
        <v>223.10300000000001</v>
      </c>
    </row>
    <row r="33" spans="1:7" s="85" customFormat="1" ht="24" customHeight="1" outlineLevel="1">
      <c r="A33" s="105"/>
      <c r="B33" s="106" t="s">
        <v>71</v>
      </c>
      <c r="C33" s="107">
        <f>C31+C32</f>
        <v>148958.68</v>
      </c>
      <c r="D33" s="107">
        <f>D31+D32</f>
        <v>0</v>
      </c>
      <c r="E33" s="107"/>
      <c r="F33" s="107">
        <f t="shared" si="1"/>
        <v>148958.68</v>
      </c>
      <c r="G33" s="86"/>
    </row>
    <row r="34" spans="1:7" s="86" customFormat="1" ht="24" customHeight="1" outlineLevel="1">
      <c r="A34" s="108">
        <v>0.01</v>
      </c>
      <c r="B34" s="109" t="s">
        <v>73</v>
      </c>
      <c r="C34" s="110">
        <f>+C33*A34</f>
        <v>1489.587</v>
      </c>
      <c r="D34" s="110"/>
      <c r="E34" s="110"/>
      <c r="F34" s="110">
        <f t="shared" si="1"/>
        <v>1489.587</v>
      </c>
    </row>
    <row r="35" spans="1:7" s="85" customFormat="1" ht="24" customHeight="1" outlineLevel="1">
      <c r="A35" s="105"/>
      <c r="B35" s="106" t="s">
        <v>71</v>
      </c>
      <c r="C35" s="107">
        <f>C33+C34</f>
        <v>150448.26699999999</v>
      </c>
      <c r="D35" s="107">
        <f>D33+D34</f>
        <v>0</v>
      </c>
      <c r="E35" s="107"/>
      <c r="F35" s="107">
        <f t="shared" si="1"/>
        <v>150448.26699999999</v>
      </c>
      <c r="G35" s="86"/>
    </row>
    <row r="36" spans="1:7" s="86" customFormat="1" ht="24" customHeight="1" outlineLevel="1">
      <c r="A36" s="108">
        <v>7.4999999999999997E-3</v>
      </c>
      <c r="B36" s="109" t="s">
        <v>74</v>
      </c>
      <c r="C36" s="110">
        <f>C35*A36</f>
        <v>1128.3620000000001</v>
      </c>
      <c r="D36" s="110"/>
      <c r="E36" s="110"/>
      <c r="F36" s="110">
        <f t="shared" si="1"/>
        <v>1128.3620000000001</v>
      </c>
    </row>
    <row r="37" spans="1:7" s="85" customFormat="1" ht="24" customHeight="1" outlineLevel="1">
      <c r="A37" s="105"/>
      <c r="B37" s="106" t="s">
        <v>71</v>
      </c>
      <c r="C37" s="107">
        <f>C35+C36</f>
        <v>151576.62899999999</v>
      </c>
      <c r="D37" s="107">
        <f>D33+D36</f>
        <v>0</v>
      </c>
      <c r="E37" s="107"/>
      <c r="F37" s="107">
        <f t="shared" si="1"/>
        <v>151576.62899999999</v>
      </c>
      <c r="G37" s="86"/>
    </row>
    <row r="38" spans="1:7" s="86" customFormat="1" ht="24" customHeight="1" outlineLevel="1">
      <c r="A38" s="108">
        <v>4.0000000000000001E-3</v>
      </c>
      <c r="B38" s="109" t="s">
        <v>75</v>
      </c>
      <c r="C38" s="111">
        <f>C37*A38</f>
        <v>606.30700000000002</v>
      </c>
      <c r="D38" s="111"/>
      <c r="E38" s="111"/>
      <c r="F38" s="111">
        <f t="shared" si="1"/>
        <v>606.30700000000002</v>
      </c>
      <c r="G38" s="112"/>
    </row>
    <row r="39" spans="1:7" s="85" customFormat="1" ht="24" customHeight="1" outlineLevel="1">
      <c r="A39" s="105"/>
      <c r="B39" s="106" t="s">
        <v>71</v>
      </c>
      <c r="C39" s="113">
        <f>C37+C38</f>
        <v>152182.93599999999</v>
      </c>
      <c r="D39" s="113">
        <f>D37</f>
        <v>0</v>
      </c>
      <c r="E39" s="113">
        <f>SUM(E38:E38)</f>
        <v>0</v>
      </c>
      <c r="F39" s="113">
        <f t="shared" si="1"/>
        <v>152182.93599999999</v>
      </c>
      <c r="G39" s="112"/>
    </row>
    <row r="40" spans="1:7" s="86" customFormat="1" ht="24" customHeight="1" outlineLevel="1">
      <c r="A40" s="108">
        <v>1.4999999999999999E-2</v>
      </c>
      <c r="B40" s="109" t="s">
        <v>76</v>
      </c>
      <c r="C40" s="111"/>
      <c r="D40" s="111"/>
      <c r="E40" s="111">
        <f>+C39*A40</f>
        <v>2282.7440000000001</v>
      </c>
      <c r="F40" s="111">
        <f>SUM(E40)</f>
        <v>2282.7440000000001</v>
      </c>
    </row>
    <row r="41" spans="1:7" s="86" customFormat="1" ht="24" customHeight="1" outlineLevel="1">
      <c r="A41" s="108">
        <v>6.0000000000000001E-3</v>
      </c>
      <c r="B41" s="109" t="s">
        <v>77</v>
      </c>
      <c r="C41" s="111"/>
      <c r="D41" s="111"/>
      <c r="E41" s="111">
        <f>+C39*A41</f>
        <v>913.09799999999996</v>
      </c>
      <c r="F41" s="111">
        <f>SUM(E41)</f>
        <v>913.09799999999996</v>
      </c>
    </row>
    <row r="42" spans="1:7" s="85" customFormat="1" ht="24" customHeight="1" outlineLevel="1">
      <c r="A42" s="105"/>
      <c r="B42" s="106" t="s">
        <v>71</v>
      </c>
      <c r="C42" s="107">
        <f>C39</f>
        <v>152182.93599999999</v>
      </c>
      <c r="D42" s="107">
        <f>D39</f>
        <v>0</v>
      </c>
      <c r="E42" s="113">
        <f>SUM(E40:E41)</f>
        <v>3195.8420000000001</v>
      </c>
      <c r="F42" s="107">
        <f>SUM(C42:E42)</f>
        <v>155378.77799999999</v>
      </c>
      <c r="G42" s="114"/>
    </row>
    <row r="43" spans="1:7" s="86" customFormat="1" ht="24" customHeight="1" outlineLevel="1">
      <c r="A43" s="108">
        <v>0.03</v>
      </c>
      <c r="B43" s="109" t="s">
        <v>78</v>
      </c>
      <c r="C43" s="111">
        <f>+C42*A43</f>
        <v>4565.4880000000003</v>
      </c>
      <c r="D43" s="111">
        <f>+D42*A43</f>
        <v>0</v>
      </c>
      <c r="E43" s="111">
        <f>+E42*A43</f>
        <v>95.875</v>
      </c>
      <c r="F43" s="111">
        <f>SUM(C43:E43)</f>
        <v>4661.3630000000003</v>
      </c>
    </row>
    <row r="44" spans="1:7" s="85" customFormat="1" ht="24" customHeight="1" outlineLevel="1">
      <c r="A44" s="105"/>
      <c r="B44" s="106" t="s">
        <v>71</v>
      </c>
      <c r="C44" s="107">
        <f>C42+C43</f>
        <v>156748.424</v>
      </c>
      <c r="D44" s="107">
        <f>D42+D43</f>
        <v>0</v>
      </c>
      <c r="E44" s="107">
        <f>E42+E43</f>
        <v>3291.7170000000001</v>
      </c>
      <c r="F44" s="107">
        <f>SUM(C44:E44)</f>
        <v>160040.141</v>
      </c>
    </row>
    <row r="45" spans="1:7" s="86" customFormat="1" ht="24" customHeight="1" outlineLevel="1">
      <c r="A45" s="108">
        <v>0.2</v>
      </c>
      <c r="B45" s="109" t="s">
        <v>79</v>
      </c>
      <c r="C45" s="111">
        <f>+C44*A45</f>
        <v>31349.685000000001</v>
      </c>
      <c r="D45" s="111">
        <f>+D44*A45</f>
        <v>0</v>
      </c>
      <c r="E45" s="111">
        <f>+E44*A45</f>
        <v>658.34299999999996</v>
      </c>
      <c r="F45" s="111">
        <f>SUM(C45:E45)</f>
        <v>32008.027999999998</v>
      </c>
    </row>
    <row r="46" spans="1:7" s="85" customFormat="1" ht="24" customHeight="1" outlineLevel="1">
      <c r="A46" s="115"/>
      <c r="B46" s="106" t="s">
        <v>71</v>
      </c>
      <c r="C46" s="113">
        <f>SUM(C44:C45)</f>
        <v>188098.109</v>
      </c>
      <c r="D46" s="113">
        <f>SUM(D44:D45)</f>
        <v>0</v>
      </c>
      <c r="E46" s="113">
        <f>SUM(E44:E45)</f>
        <v>3950.06</v>
      </c>
      <c r="F46" s="107">
        <f>SUM(C46:E46)</f>
        <v>192048.16899999999</v>
      </c>
    </row>
    <row r="47" spans="1:7" s="86" customFormat="1" ht="24" customHeight="1">
      <c r="A47" s="116"/>
      <c r="B47" s="117" t="s">
        <v>80</v>
      </c>
      <c r="C47" s="117"/>
      <c r="D47" s="118"/>
      <c r="E47" s="117"/>
      <c r="F47" s="119">
        <f>F36*0.15</f>
        <v>169.25399999999999</v>
      </c>
    </row>
    <row r="48" spans="1:7" s="86" customFormat="1" ht="24" customHeight="1">
      <c r="D48" s="112"/>
      <c r="G48" s="114"/>
    </row>
    <row r="49" spans="2:6" s="86" customFormat="1">
      <c r="D49" s="112"/>
    </row>
    <row r="50" spans="2:6" s="86" customFormat="1">
      <c r="B50" s="120" t="s">
        <v>81</v>
      </c>
      <c r="C50" s="86" t="s">
        <v>32</v>
      </c>
      <c r="D50" s="112"/>
      <c r="F50" s="114"/>
    </row>
    <row r="51" spans="2:6" s="87" customFormat="1">
      <c r="D51" s="121"/>
      <c r="F51" s="122"/>
    </row>
    <row r="52" spans="2:6" s="86" customFormat="1">
      <c r="D52" s="112"/>
      <c r="F52" s="114"/>
    </row>
    <row r="53" spans="2:6" s="86" customFormat="1">
      <c r="D53" s="112"/>
    </row>
    <row r="54" spans="2:6" s="86" customFormat="1">
      <c r="D54" s="112"/>
      <c r="F54" s="114"/>
    </row>
  </sheetData>
  <mergeCells count="6">
    <mergeCell ref="B1:F1"/>
    <mergeCell ref="B4:F4"/>
    <mergeCell ref="B6:D6"/>
    <mergeCell ref="B7:E7"/>
    <mergeCell ref="A2:A3"/>
    <mergeCell ref="B2:F3"/>
  </mergeCells>
  <pageMargins left="0.74803149606299213" right="0.55118110236220474" top="0.51181102362204722" bottom="0.51181102362204722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2"/>
  <sheetViews>
    <sheetView showZeros="0" zoomScale="115" zoomScaleSheetLayoutView="115" workbookViewId="0">
      <selection activeCell="H9" sqref="H9"/>
    </sheetView>
  </sheetViews>
  <sheetFormatPr defaultColWidth="9.109375" defaultRowHeight="13.2" outlineLevelRow="1"/>
  <cols>
    <col min="1" max="1" width="5.88671875" style="65" customWidth="1"/>
    <col min="2" max="2" width="34.6640625" style="65" customWidth="1"/>
    <col min="3" max="3" width="13.33203125" style="65" customWidth="1"/>
    <col min="4" max="4" width="12.6640625" style="66" customWidth="1"/>
    <col min="5" max="5" width="11.88671875" style="65" customWidth="1"/>
    <col min="6" max="6" width="13.88671875" style="65" customWidth="1"/>
    <col min="7" max="7" width="9.109375" style="65"/>
    <col min="8" max="8" width="10.109375" style="65" bestFit="1" customWidth="1"/>
    <col min="9" max="16384" width="9.109375" style="65"/>
  </cols>
  <sheetData>
    <row r="1" spans="1:6">
      <c r="B1" s="67"/>
      <c r="C1" s="500"/>
      <c r="D1" s="500"/>
      <c r="E1" s="500"/>
      <c r="F1" s="500"/>
    </row>
    <row r="2" spans="1:6" ht="21" customHeight="1">
      <c r="A2" s="501" t="s">
        <v>82</v>
      </c>
      <c r="B2" s="501"/>
      <c r="C2" s="68"/>
      <c r="D2" s="68"/>
      <c r="E2" s="68"/>
      <c r="F2" s="68"/>
    </row>
    <row r="3" spans="1:6" ht="13.8">
      <c r="B3" s="69"/>
      <c r="C3" s="500"/>
      <c r="D3" s="500"/>
      <c r="E3" s="500"/>
      <c r="F3" s="500"/>
    </row>
    <row r="4" spans="1:6">
      <c r="A4" s="504" t="s">
        <v>324</v>
      </c>
      <c r="B4" s="504"/>
      <c r="C4" s="504"/>
      <c r="D4" s="504"/>
      <c r="E4" s="504"/>
      <c r="F4" s="504"/>
    </row>
    <row r="5" spans="1:6">
      <c r="A5" s="504"/>
      <c r="B5" s="504"/>
      <c r="C5" s="504"/>
      <c r="D5" s="504"/>
      <c r="E5" s="504"/>
      <c r="F5" s="504"/>
    </row>
    <row r="6" spans="1:6">
      <c r="A6" s="504"/>
      <c r="B6" s="504"/>
      <c r="C6" s="504"/>
      <c r="D6" s="504"/>
      <c r="E6" s="504"/>
      <c r="F6" s="504"/>
    </row>
    <row r="7" spans="1:6">
      <c r="B7" s="70"/>
      <c r="C7" s="70"/>
      <c r="D7" s="70"/>
      <c r="E7" s="70"/>
      <c r="F7" s="70"/>
    </row>
    <row r="9" spans="1:6">
      <c r="A9" s="71"/>
      <c r="B9" s="502" t="s">
        <v>83</v>
      </c>
      <c r="C9" s="502"/>
      <c r="D9" s="502"/>
      <c r="E9" s="502"/>
      <c r="F9" s="502"/>
    </row>
    <row r="10" spans="1:6">
      <c r="A10" s="71"/>
      <c r="B10" s="502" t="s">
        <v>51</v>
      </c>
      <c r="C10" s="502"/>
      <c r="D10" s="502"/>
      <c r="E10" s="502"/>
      <c r="F10" s="502"/>
    </row>
    <row r="11" spans="1:6">
      <c r="A11" s="71"/>
      <c r="B11" s="502"/>
      <c r="C11" s="502"/>
      <c r="D11" s="502"/>
      <c r="E11" s="502"/>
      <c r="F11" s="502"/>
    </row>
    <row r="12" spans="1:6">
      <c r="A12" s="71"/>
      <c r="B12" s="71"/>
      <c r="C12" s="71"/>
      <c r="D12" s="71"/>
      <c r="E12" s="71"/>
      <c r="F12" s="71"/>
    </row>
    <row r="13" spans="1:6">
      <c r="A13" s="71"/>
      <c r="B13" s="505" t="s">
        <v>84</v>
      </c>
      <c r="C13" s="505"/>
      <c r="D13" s="505"/>
      <c r="E13" s="72">
        <f>F19</f>
        <v>148735.57699999999</v>
      </c>
      <c r="F13" s="73" t="s">
        <v>43</v>
      </c>
    </row>
    <row r="14" spans="1:6" ht="12.75" customHeight="1">
      <c r="A14" s="506" t="s">
        <v>44</v>
      </c>
      <c r="B14" s="507" t="s">
        <v>45</v>
      </c>
      <c r="C14" s="509" t="s">
        <v>46</v>
      </c>
      <c r="D14" s="503" t="s">
        <v>85</v>
      </c>
      <c r="E14" s="503" t="s">
        <v>86</v>
      </c>
      <c r="F14" s="503" t="s">
        <v>49</v>
      </c>
    </row>
    <row r="15" spans="1:6" ht="32.25" customHeight="1">
      <c r="A15" s="506"/>
      <c r="B15" s="508"/>
      <c r="C15" s="503"/>
      <c r="D15" s="503"/>
      <c r="E15" s="503"/>
      <c r="F15" s="503"/>
    </row>
    <row r="16" spans="1:6" ht="12" customHeight="1">
      <c r="A16" s="74">
        <v>1</v>
      </c>
      <c r="B16" s="74">
        <v>2</v>
      </c>
      <c r="C16" s="75">
        <v>3</v>
      </c>
      <c r="D16" s="76">
        <v>4</v>
      </c>
      <c r="E16" s="75">
        <v>5</v>
      </c>
      <c r="F16" s="75">
        <v>6</v>
      </c>
    </row>
    <row r="17" spans="1:8" ht="24" customHeight="1" outlineLevel="1">
      <c r="A17" s="77" t="s">
        <v>87</v>
      </c>
      <c r="B17" s="78" t="s">
        <v>88</v>
      </c>
      <c r="C17" s="79">
        <f>F17-D17</f>
        <v>142969.72</v>
      </c>
      <c r="D17" s="79">
        <f>'1-1'!P199</f>
        <v>0</v>
      </c>
      <c r="E17" s="79"/>
      <c r="F17" s="80">
        <f>'1-1'!P207</f>
        <v>142969.72</v>
      </c>
    </row>
    <row r="18" spans="1:8" ht="18" customHeight="1" outlineLevel="1">
      <c r="A18" s="77" t="s">
        <v>89</v>
      </c>
      <c r="B18" s="78" t="s">
        <v>90</v>
      </c>
      <c r="C18" s="79">
        <f>F18-D18</f>
        <v>5765.857</v>
      </c>
      <c r="D18" s="79">
        <v>0</v>
      </c>
      <c r="E18" s="79"/>
      <c r="F18" s="80">
        <f>'1-2'!P118</f>
        <v>5765.857</v>
      </c>
    </row>
    <row r="19" spans="1:8" ht="24.75" customHeight="1" outlineLevel="1">
      <c r="A19" s="81"/>
      <c r="B19" s="82" t="s">
        <v>71</v>
      </c>
      <c r="C19" s="83">
        <f>SUM(C17:C18)</f>
        <v>148735.57699999999</v>
      </c>
      <c r="D19" s="83">
        <f>SUM(D17:D18)</f>
        <v>0</v>
      </c>
      <c r="E19" s="84">
        <f>SUM(E17:E17)</f>
        <v>0</v>
      </c>
      <c r="F19" s="83">
        <f>SUM(C19:E19)</f>
        <v>148735.57699999999</v>
      </c>
      <c r="H19" s="66"/>
    </row>
    <row r="22" spans="1:8">
      <c r="B22" s="71" t="s">
        <v>91</v>
      </c>
      <c r="E22" s="65" t="s">
        <v>32</v>
      </c>
    </row>
  </sheetData>
  <mergeCells count="14">
    <mergeCell ref="F14:F15"/>
    <mergeCell ref="A4:F6"/>
    <mergeCell ref="B13:D13"/>
    <mergeCell ref="A14:A15"/>
    <mergeCell ref="B14:B15"/>
    <mergeCell ref="C14:C15"/>
    <mergeCell ref="D14:D15"/>
    <mergeCell ref="E14:E15"/>
    <mergeCell ref="B11:F11"/>
    <mergeCell ref="C1:F1"/>
    <mergeCell ref="A2:B2"/>
    <mergeCell ref="C3:F3"/>
    <mergeCell ref="B9:F9"/>
    <mergeCell ref="B10:F10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12"/>
  <sheetViews>
    <sheetView showZeros="0" view="pageBreakPreview" zoomScale="85" zoomScaleNormal="100" zoomScaleSheetLayoutView="85" workbookViewId="0">
      <selection activeCell="D5" sqref="D5"/>
    </sheetView>
  </sheetViews>
  <sheetFormatPr defaultColWidth="9.109375" defaultRowHeight="13.2"/>
  <cols>
    <col min="1" max="1" width="4.33203125" style="6" customWidth="1"/>
    <col min="2" max="2" width="9.109375" style="44" customWidth="1"/>
    <col min="3" max="3" width="31.5546875" style="4" customWidth="1"/>
    <col min="4" max="4" width="5.88671875" style="6" customWidth="1"/>
    <col min="5" max="5" width="9.109375" style="45" customWidth="1"/>
    <col min="6" max="6" width="8.109375" style="6" customWidth="1"/>
    <col min="7" max="7" width="6.44140625" style="2" customWidth="1"/>
    <col min="8" max="8" width="6.6640625" style="2" customWidth="1"/>
    <col min="9" max="9" width="6.88671875" style="2" customWidth="1"/>
    <col min="10" max="10" width="6.6640625" style="2" customWidth="1"/>
    <col min="11" max="11" width="17" style="6" customWidth="1"/>
    <col min="12" max="12" width="4.6640625" style="6" customWidth="1"/>
    <col min="13" max="13" width="8.33203125" style="6" customWidth="1"/>
    <col min="14" max="14" width="7.33203125" style="2" customWidth="1"/>
    <col min="15" max="15" width="7.44140625" style="6" customWidth="1"/>
    <col min="16" max="16" width="12" style="6" customWidth="1"/>
    <col min="17" max="17" width="8.33203125" style="6" customWidth="1"/>
    <col min="18" max="18" width="8.6640625" style="6" customWidth="1"/>
    <col min="19" max="19" width="9.6640625" style="6" bestFit="1" customWidth="1"/>
    <col min="20" max="16384" width="9.109375" style="6"/>
  </cols>
  <sheetData>
    <row r="1" spans="1:18">
      <c r="C1" s="7"/>
      <c r="D1" s="484"/>
      <c r="E1" s="484"/>
      <c r="F1" s="484"/>
      <c r="G1" s="484"/>
    </row>
    <row r="3" spans="1:18" ht="15" customHeight="1">
      <c r="A3" s="487" t="s">
        <v>82</v>
      </c>
      <c r="B3" s="487"/>
      <c r="C3" s="487"/>
      <c r="D3" s="665" t="s">
        <v>325</v>
      </c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</row>
    <row r="4" spans="1:18" ht="36.75" customHeight="1">
      <c r="A4" s="487"/>
      <c r="B4" s="487"/>
      <c r="C4" s="487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</row>
    <row r="5" spans="1:18" ht="15" customHeight="1">
      <c r="D5" s="4"/>
      <c r="E5" s="46"/>
      <c r="F5" s="4"/>
      <c r="G5" s="47"/>
      <c r="H5" s="47"/>
      <c r="I5" s="47"/>
      <c r="J5" s="47"/>
      <c r="K5" s="4"/>
      <c r="L5" s="4"/>
      <c r="M5" s="4"/>
      <c r="N5" s="47"/>
      <c r="O5" s="4"/>
      <c r="P5" s="4"/>
      <c r="Q5" s="4"/>
    </row>
    <row r="6" spans="1:18" ht="13.8">
      <c r="A6" s="510" t="s">
        <v>4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</row>
    <row r="7" spans="1:18">
      <c r="A7" s="511" t="s">
        <v>88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</row>
    <row r="8" spans="1:18" ht="15" customHeight="1">
      <c r="A8" s="8"/>
      <c r="B8" s="48"/>
      <c r="C8" s="9"/>
      <c r="D8" s="8"/>
      <c r="E8" s="49"/>
      <c r="F8" s="8"/>
      <c r="G8" s="50"/>
      <c r="H8" s="50"/>
      <c r="I8" s="50"/>
      <c r="J8" s="50"/>
      <c r="K8" s="8"/>
      <c r="L8" s="8"/>
      <c r="M8" s="8"/>
      <c r="N8" s="50"/>
      <c r="O8" s="8"/>
      <c r="P8" s="8"/>
      <c r="Q8" s="8"/>
    </row>
    <row r="9" spans="1:18" ht="13.8">
      <c r="A9" s="11"/>
      <c r="J9" s="486" t="s">
        <v>92</v>
      </c>
      <c r="K9" s="486"/>
      <c r="L9" s="512" t="s">
        <v>93</v>
      </c>
      <c r="M9" s="512"/>
      <c r="N9" s="512"/>
      <c r="O9" s="512"/>
      <c r="P9" s="22">
        <v>2272.65</v>
      </c>
    </row>
    <row r="10" spans="1:18" ht="13.8">
      <c r="A10" s="513" t="s">
        <v>94</v>
      </c>
      <c r="B10" s="513"/>
      <c r="C10" s="513"/>
      <c r="D10" s="513"/>
      <c r="E10" s="513"/>
      <c r="F10" s="514">
        <f>P207</f>
        <v>142969.72</v>
      </c>
      <c r="G10" s="515"/>
      <c r="H10" s="51" t="s">
        <v>43</v>
      </c>
      <c r="L10" s="512" t="s">
        <v>95</v>
      </c>
      <c r="M10" s="512"/>
      <c r="N10" s="512"/>
      <c r="O10" s="512"/>
      <c r="P10" s="22">
        <v>3022.31</v>
      </c>
    </row>
    <row r="11" spans="1:18" ht="13.8">
      <c r="A11" s="11"/>
      <c r="K11" s="516" t="s">
        <v>96</v>
      </c>
      <c r="L11" s="516"/>
      <c r="M11" s="516"/>
      <c r="N11" s="516"/>
      <c r="O11" s="516"/>
      <c r="P11" s="4">
        <v>1.0571999999999999</v>
      </c>
    </row>
    <row r="12" spans="1:18" ht="13.8">
      <c r="A12" s="11"/>
      <c r="K12" s="59"/>
      <c r="L12" s="59"/>
      <c r="M12" s="59"/>
      <c r="N12" s="60"/>
      <c r="O12" s="59"/>
      <c r="P12" s="4"/>
    </row>
    <row r="13" spans="1:18" ht="22.5" customHeight="1">
      <c r="A13" s="518" t="s">
        <v>44</v>
      </c>
      <c r="B13" s="542" t="s">
        <v>97</v>
      </c>
      <c r="C13" s="518" t="s">
        <v>98</v>
      </c>
      <c r="D13" s="542" t="s">
        <v>99</v>
      </c>
      <c r="E13" s="592" t="s">
        <v>100</v>
      </c>
      <c r="F13" s="542" t="s">
        <v>101</v>
      </c>
      <c r="G13" s="518" t="s">
        <v>102</v>
      </c>
      <c r="H13" s="518"/>
      <c r="I13" s="518"/>
      <c r="J13" s="518"/>
      <c r="K13" s="518"/>
      <c r="L13" s="518"/>
      <c r="M13" s="518"/>
      <c r="N13" s="518"/>
      <c r="O13" s="518"/>
      <c r="P13" s="518" t="s">
        <v>103</v>
      </c>
      <c r="Q13" s="518" t="s">
        <v>104</v>
      </c>
      <c r="R13" s="62" t="s">
        <v>104</v>
      </c>
    </row>
    <row r="14" spans="1:18" ht="13.5" customHeight="1">
      <c r="A14" s="518"/>
      <c r="B14" s="542"/>
      <c r="C14" s="518"/>
      <c r="D14" s="542"/>
      <c r="E14" s="592"/>
      <c r="F14" s="542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62" t="s">
        <v>105</v>
      </c>
    </row>
    <row r="15" spans="1:18" ht="20.25" customHeight="1">
      <c r="A15" s="518"/>
      <c r="B15" s="542"/>
      <c r="C15" s="518"/>
      <c r="D15" s="542"/>
      <c r="E15" s="592"/>
      <c r="F15" s="542"/>
      <c r="G15" s="517" t="s">
        <v>106</v>
      </c>
      <c r="H15" s="517"/>
      <c r="I15" s="517" t="s">
        <v>107</v>
      </c>
      <c r="J15" s="517"/>
      <c r="K15" s="518" t="s">
        <v>108</v>
      </c>
      <c r="L15" s="518"/>
      <c r="M15" s="518"/>
      <c r="N15" s="518"/>
      <c r="O15" s="518"/>
      <c r="P15" s="518"/>
      <c r="Q15" s="518"/>
      <c r="R15" s="29">
        <f>P11</f>
        <v>1.0571999999999999</v>
      </c>
    </row>
    <row r="16" spans="1:18" s="1" customFormat="1" ht="39">
      <c r="A16" s="518"/>
      <c r="B16" s="542"/>
      <c r="C16" s="518"/>
      <c r="D16" s="542"/>
      <c r="E16" s="592"/>
      <c r="F16" s="542"/>
      <c r="G16" s="53" t="s">
        <v>109</v>
      </c>
      <c r="H16" s="52" t="s">
        <v>110</v>
      </c>
      <c r="I16" s="53" t="s">
        <v>109</v>
      </c>
      <c r="J16" s="52" t="s">
        <v>110</v>
      </c>
      <c r="K16" s="12" t="s">
        <v>111</v>
      </c>
      <c r="L16" s="13" t="s">
        <v>112</v>
      </c>
      <c r="M16" s="12" t="s">
        <v>113</v>
      </c>
      <c r="N16" s="52" t="s">
        <v>114</v>
      </c>
      <c r="O16" s="13" t="s">
        <v>115</v>
      </c>
      <c r="P16" s="61" t="s">
        <v>22</v>
      </c>
      <c r="Q16" s="61" t="s">
        <v>22</v>
      </c>
      <c r="R16" s="61" t="s">
        <v>22</v>
      </c>
    </row>
    <row r="17" spans="1:18" s="1" customFormat="1">
      <c r="A17" s="14">
        <v>1</v>
      </c>
      <c r="B17" s="54">
        <v>2</v>
      </c>
      <c r="C17" s="14">
        <v>3</v>
      </c>
      <c r="D17" s="14">
        <v>4</v>
      </c>
      <c r="E17" s="55">
        <v>5</v>
      </c>
      <c r="F17" s="14">
        <v>6</v>
      </c>
      <c r="G17" s="56">
        <v>7</v>
      </c>
      <c r="H17" s="56">
        <v>8</v>
      </c>
      <c r="I17" s="56">
        <v>9</v>
      </c>
      <c r="J17" s="56">
        <v>10</v>
      </c>
      <c r="K17" s="14">
        <v>11</v>
      </c>
      <c r="L17" s="14">
        <v>12</v>
      </c>
      <c r="M17" s="14">
        <v>13</v>
      </c>
      <c r="N17" s="56">
        <v>14</v>
      </c>
      <c r="O17" s="14">
        <v>15</v>
      </c>
      <c r="P17" s="14">
        <v>16</v>
      </c>
      <c r="Q17" s="14">
        <v>17</v>
      </c>
      <c r="R17" s="14">
        <v>18</v>
      </c>
    </row>
    <row r="18" spans="1:18" s="1" customFormat="1" ht="23.25" customHeight="1">
      <c r="A18" s="14"/>
      <c r="B18" s="54"/>
      <c r="C18" s="663" t="s">
        <v>242</v>
      </c>
      <c r="D18" s="664"/>
      <c r="E18" s="55"/>
      <c r="F18" s="14"/>
      <c r="G18" s="56"/>
      <c r="H18" s="56"/>
      <c r="I18" s="56"/>
      <c r="J18" s="56"/>
      <c r="K18" s="14"/>
      <c r="L18" s="14"/>
      <c r="M18" s="14"/>
      <c r="N18" s="56"/>
      <c r="O18" s="14"/>
      <c r="P18" s="14"/>
      <c r="Q18" s="14"/>
      <c r="R18" s="14"/>
    </row>
    <row r="19" spans="1:18" ht="15" customHeight="1">
      <c r="A19" s="16"/>
      <c r="B19" s="158"/>
      <c r="C19" s="173" t="s">
        <v>116</v>
      </c>
      <c r="D19" s="174"/>
      <c r="E19" s="141"/>
      <c r="F19" s="140">
        <f>H19+J19+R19</f>
        <v>0</v>
      </c>
      <c r="G19" s="142"/>
      <c r="H19" s="143">
        <f>G19*$P$9/1000</f>
        <v>0</v>
      </c>
      <c r="I19" s="142"/>
      <c r="J19" s="143">
        <f>I19*$P$10/1000</f>
        <v>0</v>
      </c>
      <c r="K19" s="159"/>
      <c r="L19" s="139"/>
      <c r="M19" s="139"/>
      <c r="N19" s="144"/>
      <c r="O19" s="140">
        <f t="shared" ref="O19:O49" si="0">M19*N19</f>
        <v>0</v>
      </c>
      <c r="P19" s="140">
        <f>E19*F19</f>
        <v>0</v>
      </c>
      <c r="Q19" s="140">
        <f>SUM(O19:O19)</f>
        <v>0</v>
      </c>
      <c r="R19" s="140">
        <f>Q19*1.02*1.05*$R$15</f>
        <v>0</v>
      </c>
    </row>
    <row r="20" spans="1:18" ht="12.75" customHeight="1">
      <c r="A20" s="530">
        <v>1</v>
      </c>
      <c r="B20" s="543" t="s">
        <v>227</v>
      </c>
      <c r="C20" s="552" t="s">
        <v>243</v>
      </c>
      <c r="D20" s="580" t="s">
        <v>228</v>
      </c>
      <c r="E20" s="593">
        <v>923.9</v>
      </c>
      <c r="F20" s="526">
        <f>H20+J20+R20</f>
        <v>0.48899999999999999</v>
      </c>
      <c r="G20" s="640">
        <v>0.186</v>
      </c>
      <c r="H20" s="526">
        <f>G20*$P$9/1000</f>
        <v>0.42299999999999999</v>
      </c>
      <c r="I20" s="640">
        <v>2.1999999999999999E-2</v>
      </c>
      <c r="J20" s="526">
        <f>I20*$P$10/1000</f>
        <v>6.6000000000000003E-2</v>
      </c>
      <c r="K20" s="159"/>
      <c r="L20" s="139"/>
      <c r="M20" s="139"/>
      <c r="N20" s="139"/>
      <c r="O20" s="140">
        <f t="shared" si="0"/>
        <v>0</v>
      </c>
      <c r="P20" s="526">
        <f>E20*F20</f>
        <v>451.78699999999998</v>
      </c>
      <c r="Q20" s="526">
        <f>SUM(O20:O24)</f>
        <v>0</v>
      </c>
      <c r="R20" s="526">
        <f>Q20*1.02*1.05*$R$15</f>
        <v>0</v>
      </c>
    </row>
    <row r="21" spans="1:18" ht="12.75" customHeight="1">
      <c r="A21" s="530"/>
      <c r="B21" s="544"/>
      <c r="C21" s="553"/>
      <c r="D21" s="581"/>
      <c r="E21" s="594"/>
      <c r="F21" s="527"/>
      <c r="G21" s="641"/>
      <c r="H21" s="527"/>
      <c r="I21" s="641"/>
      <c r="J21" s="527"/>
      <c r="K21" s="159"/>
      <c r="L21" s="139"/>
      <c r="M21" s="139"/>
      <c r="N21" s="139"/>
      <c r="O21" s="140">
        <f t="shared" si="0"/>
        <v>0</v>
      </c>
      <c r="P21" s="527"/>
      <c r="Q21" s="527"/>
      <c r="R21" s="527"/>
    </row>
    <row r="22" spans="1:18" ht="12.75" customHeight="1">
      <c r="A22" s="530"/>
      <c r="B22" s="544"/>
      <c r="C22" s="553"/>
      <c r="D22" s="581"/>
      <c r="E22" s="594"/>
      <c r="F22" s="527"/>
      <c r="G22" s="641"/>
      <c r="H22" s="527"/>
      <c r="I22" s="641"/>
      <c r="J22" s="527"/>
      <c r="K22" s="139"/>
      <c r="L22" s="139"/>
      <c r="M22" s="139"/>
      <c r="N22" s="139"/>
      <c r="O22" s="140">
        <f t="shared" si="0"/>
        <v>0</v>
      </c>
      <c r="P22" s="527"/>
      <c r="Q22" s="527"/>
      <c r="R22" s="527"/>
    </row>
    <row r="23" spans="1:18" ht="12.75" customHeight="1">
      <c r="A23" s="530"/>
      <c r="B23" s="544"/>
      <c r="C23" s="553"/>
      <c r="D23" s="581"/>
      <c r="E23" s="594"/>
      <c r="F23" s="527"/>
      <c r="G23" s="641"/>
      <c r="H23" s="527"/>
      <c r="I23" s="641"/>
      <c r="J23" s="527"/>
      <c r="K23" s="139"/>
      <c r="L23" s="139"/>
      <c r="M23" s="139"/>
      <c r="N23" s="139"/>
      <c r="O23" s="140">
        <f t="shared" si="0"/>
        <v>0</v>
      </c>
      <c r="P23" s="527"/>
      <c r="Q23" s="527"/>
      <c r="R23" s="527"/>
    </row>
    <row r="24" spans="1:18" ht="12.75" customHeight="1">
      <c r="A24" s="530"/>
      <c r="B24" s="545"/>
      <c r="C24" s="554"/>
      <c r="D24" s="582"/>
      <c r="E24" s="595"/>
      <c r="F24" s="528"/>
      <c r="G24" s="642"/>
      <c r="H24" s="528"/>
      <c r="I24" s="642"/>
      <c r="J24" s="528"/>
      <c r="K24" s="139"/>
      <c r="L24" s="139"/>
      <c r="M24" s="139"/>
      <c r="N24" s="139"/>
      <c r="O24" s="140">
        <f t="shared" si="0"/>
        <v>0</v>
      </c>
      <c r="P24" s="528"/>
      <c r="Q24" s="528"/>
      <c r="R24" s="528"/>
    </row>
    <row r="25" spans="1:18" s="43" customFormat="1" ht="12.75" customHeight="1">
      <c r="A25" s="530">
        <f>A20+1</f>
        <v>2</v>
      </c>
      <c r="B25" s="540" t="s">
        <v>118</v>
      </c>
      <c r="C25" s="555" t="s">
        <v>119</v>
      </c>
      <c r="D25" s="583" t="s">
        <v>229</v>
      </c>
      <c r="E25" s="596">
        <v>46.2</v>
      </c>
      <c r="F25" s="521">
        <f>H25+J25+R25</f>
        <v>4.6100000000000003</v>
      </c>
      <c r="G25" s="638">
        <f>1.08*0.6</f>
        <v>0.64800000000000002</v>
      </c>
      <c r="H25" s="521">
        <f>G25*$P$9/1000</f>
        <v>1.4730000000000001</v>
      </c>
      <c r="I25" s="638">
        <f>1.73*0.6</f>
        <v>1.038</v>
      </c>
      <c r="J25" s="521">
        <f>I25*$P$10/1000</f>
        <v>3.137</v>
      </c>
      <c r="K25" s="139"/>
      <c r="L25" s="139"/>
      <c r="M25" s="139"/>
      <c r="N25" s="139"/>
      <c r="O25" s="140">
        <f t="shared" si="0"/>
        <v>0</v>
      </c>
      <c r="P25" s="521">
        <f>E25*F25</f>
        <v>212.982</v>
      </c>
      <c r="Q25" s="521">
        <f>SUM(O25:O29)</f>
        <v>0</v>
      </c>
      <c r="R25" s="521">
        <f>Q25*1.02*1.05*$R$15</f>
        <v>0</v>
      </c>
    </row>
    <row r="26" spans="1:18" s="43" customFormat="1" ht="12.75" customHeight="1">
      <c r="A26" s="530"/>
      <c r="B26" s="540"/>
      <c r="C26" s="555"/>
      <c r="D26" s="583"/>
      <c r="E26" s="596"/>
      <c r="F26" s="521"/>
      <c r="G26" s="638"/>
      <c r="H26" s="521"/>
      <c r="I26" s="638"/>
      <c r="J26" s="521"/>
      <c r="K26" s="139"/>
      <c r="L26" s="139"/>
      <c r="M26" s="139"/>
      <c r="N26" s="139"/>
      <c r="O26" s="140">
        <f t="shared" si="0"/>
        <v>0</v>
      </c>
      <c r="P26" s="521"/>
      <c r="Q26" s="521"/>
      <c r="R26" s="521"/>
    </row>
    <row r="27" spans="1:18" s="43" customFormat="1" ht="12.75" customHeight="1">
      <c r="A27" s="530"/>
      <c r="B27" s="540"/>
      <c r="C27" s="555"/>
      <c r="D27" s="583"/>
      <c r="E27" s="596"/>
      <c r="F27" s="521"/>
      <c r="G27" s="638"/>
      <c r="H27" s="521"/>
      <c r="I27" s="638"/>
      <c r="J27" s="521"/>
      <c r="K27" s="139"/>
      <c r="L27" s="139"/>
      <c r="M27" s="139"/>
      <c r="N27" s="139"/>
      <c r="O27" s="140">
        <f t="shared" si="0"/>
        <v>0</v>
      </c>
      <c r="P27" s="521"/>
      <c r="Q27" s="521"/>
      <c r="R27" s="521"/>
    </row>
    <row r="28" spans="1:18" s="43" customFormat="1" ht="12.75" customHeight="1">
      <c r="A28" s="530"/>
      <c r="B28" s="540"/>
      <c r="C28" s="555"/>
      <c r="D28" s="583"/>
      <c r="E28" s="596"/>
      <c r="F28" s="521"/>
      <c r="G28" s="638"/>
      <c r="H28" s="521"/>
      <c r="I28" s="638"/>
      <c r="J28" s="521"/>
      <c r="K28" s="139"/>
      <c r="L28" s="139"/>
      <c r="M28" s="139"/>
      <c r="N28" s="139"/>
      <c r="O28" s="140">
        <f t="shared" si="0"/>
        <v>0</v>
      </c>
      <c r="P28" s="521"/>
      <c r="Q28" s="521"/>
      <c r="R28" s="521"/>
    </row>
    <row r="29" spans="1:18" s="43" customFormat="1" ht="12.75" customHeight="1">
      <c r="A29" s="530"/>
      <c r="B29" s="540"/>
      <c r="C29" s="555"/>
      <c r="D29" s="583"/>
      <c r="E29" s="596"/>
      <c r="F29" s="521"/>
      <c r="G29" s="638"/>
      <c r="H29" s="521"/>
      <c r="I29" s="638"/>
      <c r="J29" s="521"/>
      <c r="K29" s="139"/>
      <c r="L29" s="139"/>
      <c r="M29" s="139"/>
      <c r="N29" s="139"/>
      <c r="O29" s="140">
        <f t="shared" si="0"/>
        <v>0</v>
      </c>
      <c r="P29" s="521"/>
      <c r="Q29" s="521"/>
      <c r="R29" s="521"/>
    </row>
    <row r="30" spans="1:18" s="2" customFormat="1" ht="12.75" customHeight="1">
      <c r="A30" s="530">
        <f>A25+1</f>
        <v>3</v>
      </c>
      <c r="B30" s="540" t="s">
        <v>118</v>
      </c>
      <c r="C30" s="556" t="s">
        <v>120</v>
      </c>
      <c r="D30" s="583" t="s">
        <v>229</v>
      </c>
      <c r="E30" s="596">
        <v>43.4</v>
      </c>
      <c r="F30" s="526">
        <f>H30+J30+R30</f>
        <v>4.6100000000000003</v>
      </c>
      <c r="G30" s="640">
        <f>1.08*0.6</f>
        <v>0.64800000000000002</v>
      </c>
      <c r="H30" s="526">
        <f>G30*$P$9/1000</f>
        <v>1.4730000000000001</v>
      </c>
      <c r="I30" s="640">
        <f>1.73*0.6</f>
        <v>1.038</v>
      </c>
      <c r="J30" s="526">
        <f>I30*$P$10/1000</f>
        <v>3.137</v>
      </c>
      <c r="K30" s="139"/>
      <c r="L30" s="139"/>
      <c r="M30" s="139"/>
      <c r="N30" s="139"/>
      <c r="O30" s="140">
        <f t="shared" si="0"/>
        <v>0</v>
      </c>
      <c r="P30" s="521">
        <f>E30*F30</f>
        <v>200.07400000000001</v>
      </c>
      <c r="Q30" s="521">
        <f>SUM(O30:O34)</f>
        <v>0</v>
      </c>
      <c r="R30" s="521">
        <f>Q30*1.02*1.05*$R$15</f>
        <v>0</v>
      </c>
    </row>
    <row r="31" spans="1:18" s="2" customFormat="1" ht="12.75" customHeight="1">
      <c r="A31" s="530"/>
      <c r="B31" s="540"/>
      <c r="C31" s="556"/>
      <c r="D31" s="583"/>
      <c r="E31" s="596"/>
      <c r="F31" s="527"/>
      <c r="G31" s="641"/>
      <c r="H31" s="527"/>
      <c r="I31" s="641"/>
      <c r="J31" s="527"/>
      <c r="K31" s="139"/>
      <c r="L31" s="139"/>
      <c r="M31" s="139"/>
      <c r="N31" s="139"/>
      <c r="O31" s="140">
        <f t="shared" si="0"/>
        <v>0</v>
      </c>
      <c r="P31" s="521"/>
      <c r="Q31" s="521"/>
      <c r="R31" s="521"/>
    </row>
    <row r="32" spans="1:18" s="2" customFormat="1" ht="12.75" customHeight="1">
      <c r="A32" s="530"/>
      <c r="B32" s="540"/>
      <c r="C32" s="556"/>
      <c r="D32" s="583"/>
      <c r="E32" s="596"/>
      <c r="F32" s="527"/>
      <c r="G32" s="641"/>
      <c r="H32" s="527"/>
      <c r="I32" s="641"/>
      <c r="J32" s="527"/>
      <c r="K32" s="139"/>
      <c r="L32" s="139"/>
      <c r="M32" s="139"/>
      <c r="N32" s="139"/>
      <c r="O32" s="140">
        <f t="shared" si="0"/>
        <v>0</v>
      </c>
      <c r="P32" s="521"/>
      <c r="Q32" s="521"/>
      <c r="R32" s="521"/>
    </row>
    <row r="33" spans="1:18" s="2" customFormat="1" ht="12.75" customHeight="1">
      <c r="A33" s="530"/>
      <c r="B33" s="540"/>
      <c r="C33" s="556"/>
      <c r="D33" s="583"/>
      <c r="E33" s="596"/>
      <c r="F33" s="527"/>
      <c r="G33" s="641"/>
      <c r="H33" s="527"/>
      <c r="I33" s="641"/>
      <c r="J33" s="527"/>
      <c r="K33" s="139"/>
      <c r="L33" s="139"/>
      <c r="M33" s="139"/>
      <c r="N33" s="139"/>
      <c r="O33" s="140">
        <f t="shared" si="0"/>
        <v>0</v>
      </c>
      <c r="P33" s="521"/>
      <c r="Q33" s="521"/>
      <c r="R33" s="521"/>
    </row>
    <row r="34" spans="1:18" s="2" customFormat="1" ht="12.75" customHeight="1">
      <c r="A34" s="530"/>
      <c r="B34" s="540"/>
      <c r="C34" s="556"/>
      <c r="D34" s="583"/>
      <c r="E34" s="596"/>
      <c r="F34" s="528"/>
      <c r="G34" s="642"/>
      <c r="H34" s="528"/>
      <c r="I34" s="642"/>
      <c r="J34" s="528"/>
      <c r="K34" s="139"/>
      <c r="L34" s="139"/>
      <c r="M34" s="139"/>
      <c r="N34" s="139"/>
      <c r="O34" s="140">
        <f t="shared" si="0"/>
        <v>0</v>
      </c>
      <c r="P34" s="521"/>
      <c r="Q34" s="521"/>
      <c r="R34" s="521"/>
    </row>
    <row r="35" spans="1:18" ht="12.75" customHeight="1">
      <c r="A35" s="530">
        <f>A30+1</f>
        <v>4</v>
      </c>
      <c r="B35" s="540" t="s">
        <v>121</v>
      </c>
      <c r="C35" s="557" t="s">
        <v>122</v>
      </c>
      <c r="D35" s="577" t="s">
        <v>123</v>
      </c>
      <c r="E35" s="597">
        <v>1311.9</v>
      </c>
      <c r="F35" s="616">
        <f>H35+J35+R35</f>
        <v>1</v>
      </c>
      <c r="G35" s="643">
        <v>0.44</v>
      </c>
      <c r="H35" s="521">
        <f>G35*$P$9/1000</f>
        <v>1</v>
      </c>
      <c r="I35" s="643"/>
      <c r="J35" s="521">
        <f>I35*$P$10/1000</f>
        <v>0</v>
      </c>
      <c r="K35" s="139"/>
      <c r="L35" s="139"/>
      <c r="M35" s="139"/>
      <c r="N35" s="139"/>
      <c r="O35" s="140">
        <f t="shared" si="0"/>
        <v>0</v>
      </c>
      <c r="P35" s="521">
        <f>E35*F35</f>
        <v>1311.9</v>
      </c>
      <c r="Q35" s="521">
        <f>SUM(O35:O39)</f>
        <v>0</v>
      </c>
      <c r="R35" s="521">
        <f>Q35*1.02*1.05*$R$15</f>
        <v>0</v>
      </c>
    </row>
    <row r="36" spans="1:18" ht="12.75" customHeight="1">
      <c r="A36" s="530"/>
      <c r="B36" s="540"/>
      <c r="C36" s="557"/>
      <c r="D36" s="577"/>
      <c r="E36" s="597"/>
      <c r="F36" s="616"/>
      <c r="G36" s="643"/>
      <c r="H36" s="521"/>
      <c r="I36" s="643"/>
      <c r="J36" s="521"/>
      <c r="K36" s="139"/>
      <c r="L36" s="139"/>
      <c r="M36" s="139"/>
      <c r="N36" s="139"/>
      <c r="O36" s="140">
        <f t="shared" si="0"/>
        <v>0</v>
      </c>
      <c r="P36" s="521"/>
      <c r="Q36" s="521"/>
      <c r="R36" s="521"/>
    </row>
    <row r="37" spans="1:18" ht="12.75" customHeight="1">
      <c r="A37" s="530"/>
      <c r="B37" s="540"/>
      <c r="C37" s="557"/>
      <c r="D37" s="577"/>
      <c r="E37" s="597"/>
      <c r="F37" s="616"/>
      <c r="G37" s="643"/>
      <c r="H37" s="521"/>
      <c r="I37" s="643"/>
      <c r="J37" s="521"/>
      <c r="K37" s="139"/>
      <c r="L37" s="139"/>
      <c r="M37" s="139"/>
      <c r="N37" s="139"/>
      <c r="O37" s="140">
        <f t="shared" si="0"/>
        <v>0</v>
      </c>
      <c r="P37" s="521"/>
      <c r="Q37" s="521"/>
      <c r="R37" s="521"/>
    </row>
    <row r="38" spans="1:18" ht="12.75" customHeight="1">
      <c r="A38" s="530"/>
      <c r="B38" s="540"/>
      <c r="C38" s="557"/>
      <c r="D38" s="577"/>
      <c r="E38" s="597"/>
      <c r="F38" s="616"/>
      <c r="G38" s="643"/>
      <c r="H38" s="521"/>
      <c r="I38" s="643"/>
      <c r="J38" s="521"/>
      <c r="K38" s="139"/>
      <c r="L38" s="139"/>
      <c r="M38" s="139"/>
      <c r="N38" s="139"/>
      <c r="O38" s="140">
        <f t="shared" si="0"/>
        <v>0</v>
      </c>
      <c r="P38" s="521"/>
      <c r="Q38" s="521"/>
      <c r="R38" s="521"/>
    </row>
    <row r="39" spans="1:18" ht="12.75" customHeight="1">
      <c r="A39" s="530"/>
      <c r="B39" s="540"/>
      <c r="C39" s="557"/>
      <c r="D39" s="577"/>
      <c r="E39" s="597"/>
      <c r="F39" s="616"/>
      <c r="G39" s="643"/>
      <c r="H39" s="521"/>
      <c r="I39" s="643"/>
      <c r="J39" s="521"/>
      <c r="K39" s="139"/>
      <c r="L39" s="139"/>
      <c r="M39" s="139"/>
      <c r="N39" s="139"/>
      <c r="O39" s="140">
        <f t="shared" si="0"/>
        <v>0</v>
      </c>
      <c r="P39" s="521"/>
      <c r="Q39" s="521"/>
      <c r="R39" s="521"/>
    </row>
    <row r="40" spans="1:18" ht="12.75" customHeight="1">
      <c r="A40" s="530">
        <f>A35+1</f>
        <v>5</v>
      </c>
      <c r="B40" s="543" t="s">
        <v>227</v>
      </c>
      <c r="C40" s="552" t="s">
        <v>241</v>
      </c>
      <c r="D40" s="580" t="s">
        <v>228</v>
      </c>
      <c r="E40" s="598">
        <v>24</v>
      </c>
      <c r="F40" s="526">
        <f>H40+J40+R40</f>
        <v>17.628</v>
      </c>
      <c r="G40" s="640">
        <v>3.9</v>
      </c>
      <c r="H40" s="526">
        <f>G40*$P$9/1000</f>
        <v>8.8629999999999995</v>
      </c>
      <c r="I40" s="640">
        <v>2.9</v>
      </c>
      <c r="J40" s="526">
        <f>I40*$P$10/1000</f>
        <v>8.7650000000000006</v>
      </c>
      <c r="K40" s="159"/>
      <c r="L40" s="139"/>
      <c r="M40" s="139"/>
      <c r="N40" s="139"/>
      <c r="O40" s="140">
        <f t="shared" si="0"/>
        <v>0</v>
      </c>
      <c r="P40" s="526">
        <f>E40*F40</f>
        <v>423.072</v>
      </c>
      <c r="Q40" s="526">
        <f>SUM(O40:O44)</f>
        <v>0</v>
      </c>
      <c r="R40" s="526">
        <f>Q40*1.02*1.05*$R$15</f>
        <v>0</v>
      </c>
    </row>
    <row r="41" spans="1:18" ht="12.75" customHeight="1">
      <c r="A41" s="530"/>
      <c r="B41" s="544"/>
      <c r="C41" s="553"/>
      <c r="D41" s="581"/>
      <c r="E41" s="599"/>
      <c r="F41" s="527"/>
      <c r="G41" s="641"/>
      <c r="H41" s="527"/>
      <c r="I41" s="641"/>
      <c r="J41" s="527"/>
      <c r="K41" s="159"/>
      <c r="L41" s="139"/>
      <c r="M41" s="139"/>
      <c r="N41" s="139"/>
      <c r="O41" s="140">
        <f t="shared" si="0"/>
        <v>0</v>
      </c>
      <c r="P41" s="527"/>
      <c r="Q41" s="527"/>
      <c r="R41" s="527"/>
    </row>
    <row r="42" spans="1:18" ht="12.75" customHeight="1">
      <c r="A42" s="530"/>
      <c r="B42" s="544"/>
      <c r="C42" s="553"/>
      <c r="D42" s="581"/>
      <c r="E42" s="599"/>
      <c r="F42" s="527"/>
      <c r="G42" s="641"/>
      <c r="H42" s="527"/>
      <c r="I42" s="641"/>
      <c r="J42" s="527"/>
      <c r="K42" s="139"/>
      <c r="L42" s="139"/>
      <c r="M42" s="139"/>
      <c r="N42" s="139"/>
      <c r="O42" s="140">
        <f t="shared" si="0"/>
        <v>0</v>
      </c>
      <c r="P42" s="527"/>
      <c r="Q42" s="527"/>
      <c r="R42" s="527"/>
    </row>
    <row r="43" spans="1:18" ht="12.75" customHeight="1">
      <c r="A43" s="530"/>
      <c r="B43" s="544"/>
      <c r="C43" s="553"/>
      <c r="D43" s="581"/>
      <c r="E43" s="599"/>
      <c r="F43" s="527"/>
      <c r="G43" s="641"/>
      <c r="H43" s="527"/>
      <c r="I43" s="641"/>
      <c r="J43" s="527"/>
      <c r="K43" s="139"/>
      <c r="L43" s="139"/>
      <c r="M43" s="139"/>
      <c r="N43" s="139"/>
      <c r="O43" s="140">
        <f t="shared" si="0"/>
        <v>0</v>
      </c>
      <c r="P43" s="527"/>
      <c r="Q43" s="527"/>
      <c r="R43" s="527"/>
    </row>
    <row r="44" spans="1:18" ht="12.75" customHeight="1">
      <c r="A44" s="530"/>
      <c r="B44" s="545"/>
      <c r="C44" s="554"/>
      <c r="D44" s="582"/>
      <c r="E44" s="600"/>
      <c r="F44" s="528"/>
      <c r="G44" s="642"/>
      <c r="H44" s="528"/>
      <c r="I44" s="642"/>
      <c r="J44" s="528"/>
      <c r="K44" s="139"/>
      <c r="L44" s="139"/>
      <c r="M44" s="139"/>
      <c r="N44" s="139"/>
      <c r="O44" s="140">
        <f t="shared" si="0"/>
        <v>0</v>
      </c>
      <c r="P44" s="528"/>
      <c r="Q44" s="528"/>
      <c r="R44" s="528"/>
    </row>
    <row r="45" spans="1:18" ht="12.75" customHeight="1">
      <c r="A45" s="530">
        <f>A40+1</f>
        <v>6</v>
      </c>
      <c r="B45" s="540" t="s">
        <v>124</v>
      </c>
      <c r="C45" s="556" t="s">
        <v>125</v>
      </c>
      <c r="D45" s="583" t="s">
        <v>123</v>
      </c>
      <c r="E45" s="597">
        <v>50</v>
      </c>
      <c r="F45" s="521">
        <f>H45+J45+R45</f>
        <v>0.53400000000000003</v>
      </c>
      <c r="G45" s="644">
        <v>0.223</v>
      </c>
      <c r="H45" s="529">
        <f>G45*$P$9/1000</f>
        <v>0.50700000000000001</v>
      </c>
      <c r="I45" s="644">
        <v>8.9999999999999993E-3</v>
      </c>
      <c r="J45" s="529">
        <f>I45*$P$10/1000</f>
        <v>2.7E-2</v>
      </c>
      <c r="K45" s="175"/>
      <c r="L45" s="139"/>
      <c r="M45" s="139"/>
      <c r="N45" s="139"/>
      <c r="O45" s="140">
        <f t="shared" si="0"/>
        <v>0</v>
      </c>
      <c r="P45" s="521">
        <f>E45*F45</f>
        <v>26.7</v>
      </c>
      <c r="Q45" s="521">
        <f>SUM(O45:O49)</f>
        <v>0</v>
      </c>
      <c r="R45" s="521">
        <f>Q45*1.02*1.05*$R$15</f>
        <v>0</v>
      </c>
    </row>
    <row r="46" spans="1:18" ht="12.75" customHeight="1">
      <c r="A46" s="530"/>
      <c r="B46" s="540"/>
      <c r="C46" s="556"/>
      <c r="D46" s="583"/>
      <c r="E46" s="597"/>
      <c r="F46" s="521"/>
      <c r="G46" s="644"/>
      <c r="H46" s="529"/>
      <c r="I46" s="644"/>
      <c r="J46" s="529"/>
      <c r="K46" s="175"/>
      <c r="L46" s="139"/>
      <c r="M46" s="139"/>
      <c r="N46" s="139"/>
      <c r="O46" s="140">
        <f t="shared" si="0"/>
        <v>0</v>
      </c>
      <c r="P46" s="521"/>
      <c r="Q46" s="521"/>
      <c r="R46" s="521"/>
    </row>
    <row r="47" spans="1:18" ht="12.75" customHeight="1">
      <c r="A47" s="530"/>
      <c r="B47" s="540"/>
      <c r="C47" s="556"/>
      <c r="D47" s="583"/>
      <c r="E47" s="597"/>
      <c r="F47" s="521"/>
      <c r="G47" s="644"/>
      <c r="H47" s="529"/>
      <c r="I47" s="644"/>
      <c r="J47" s="529"/>
      <c r="K47" s="175"/>
      <c r="L47" s="139"/>
      <c r="M47" s="139"/>
      <c r="N47" s="139"/>
      <c r="O47" s="140">
        <f t="shared" si="0"/>
        <v>0</v>
      </c>
      <c r="P47" s="521"/>
      <c r="Q47" s="521"/>
      <c r="R47" s="521"/>
    </row>
    <row r="48" spans="1:18" ht="12.75" customHeight="1">
      <c r="A48" s="530"/>
      <c r="B48" s="540"/>
      <c r="C48" s="556"/>
      <c r="D48" s="583"/>
      <c r="E48" s="597"/>
      <c r="F48" s="521"/>
      <c r="G48" s="644"/>
      <c r="H48" s="529"/>
      <c r="I48" s="644"/>
      <c r="J48" s="529"/>
      <c r="K48" s="175"/>
      <c r="L48" s="139"/>
      <c r="M48" s="139"/>
      <c r="N48" s="139"/>
      <c r="O48" s="140">
        <f t="shared" si="0"/>
        <v>0</v>
      </c>
      <c r="P48" s="521"/>
      <c r="Q48" s="521"/>
      <c r="R48" s="521"/>
    </row>
    <row r="49" spans="1:18" ht="12.75" customHeight="1">
      <c r="A49" s="530"/>
      <c r="B49" s="540"/>
      <c r="C49" s="556"/>
      <c r="D49" s="583"/>
      <c r="E49" s="597"/>
      <c r="F49" s="521"/>
      <c r="G49" s="644"/>
      <c r="H49" s="529"/>
      <c r="I49" s="644"/>
      <c r="J49" s="529"/>
      <c r="K49" s="175"/>
      <c r="L49" s="139"/>
      <c r="M49" s="139"/>
      <c r="N49" s="139"/>
      <c r="O49" s="140">
        <f t="shared" si="0"/>
        <v>0</v>
      </c>
      <c r="P49" s="521"/>
      <c r="Q49" s="521"/>
      <c r="R49" s="521"/>
    </row>
    <row r="50" spans="1:18" ht="12.75" customHeight="1">
      <c r="A50" s="530">
        <f>A45+1</f>
        <v>7</v>
      </c>
      <c r="B50" s="540" t="s">
        <v>126</v>
      </c>
      <c r="C50" s="556" t="s">
        <v>127</v>
      </c>
      <c r="D50" s="583" t="s">
        <v>128</v>
      </c>
      <c r="E50" s="614">
        <v>28</v>
      </c>
      <c r="F50" s="521">
        <f>H50+J50+R50</f>
        <v>2.5</v>
      </c>
      <c r="G50" s="638">
        <v>1.1000000000000001</v>
      </c>
      <c r="H50" s="521">
        <f>G50*$P$9/1000</f>
        <v>2.5</v>
      </c>
      <c r="I50" s="638"/>
      <c r="J50" s="521">
        <f>I50*$P$10/1000</f>
        <v>0</v>
      </c>
      <c r="K50" s="159"/>
      <c r="L50" s="139"/>
      <c r="M50" s="139"/>
      <c r="N50" s="161"/>
      <c r="O50" s="140">
        <f t="shared" ref="O50:O59" si="1">M50*N50</f>
        <v>0</v>
      </c>
      <c r="P50" s="521">
        <f>E50*F50</f>
        <v>70</v>
      </c>
      <c r="Q50" s="521">
        <f>SUM(O50:O54)</f>
        <v>0</v>
      </c>
      <c r="R50" s="521">
        <f>Q50*1.02*1.05*$R$15</f>
        <v>0</v>
      </c>
    </row>
    <row r="51" spans="1:18" ht="12.75" customHeight="1">
      <c r="A51" s="530"/>
      <c r="B51" s="540"/>
      <c r="C51" s="556"/>
      <c r="D51" s="583"/>
      <c r="E51" s="614"/>
      <c r="F51" s="521"/>
      <c r="G51" s="638"/>
      <c r="H51" s="521"/>
      <c r="I51" s="638"/>
      <c r="J51" s="521"/>
      <c r="K51" s="159"/>
      <c r="L51" s="139"/>
      <c r="M51" s="139"/>
      <c r="N51" s="161"/>
      <c r="O51" s="140">
        <f t="shared" si="1"/>
        <v>0</v>
      </c>
      <c r="P51" s="521"/>
      <c r="Q51" s="521"/>
      <c r="R51" s="521"/>
    </row>
    <row r="52" spans="1:18" ht="12.75" customHeight="1">
      <c r="A52" s="530"/>
      <c r="B52" s="540"/>
      <c r="C52" s="556"/>
      <c r="D52" s="583"/>
      <c r="E52" s="614"/>
      <c r="F52" s="521"/>
      <c r="G52" s="638"/>
      <c r="H52" s="521"/>
      <c r="I52" s="638"/>
      <c r="J52" s="521"/>
      <c r="K52" s="139"/>
      <c r="L52" s="139"/>
      <c r="M52" s="139"/>
      <c r="N52" s="161"/>
      <c r="O52" s="140">
        <f t="shared" si="1"/>
        <v>0</v>
      </c>
      <c r="P52" s="521"/>
      <c r="Q52" s="521"/>
      <c r="R52" s="521"/>
    </row>
    <row r="53" spans="1:18" ht="12.75" customHeight="1">
      <c r="A53" s="530"/>
      <c r="B53" s="540"/>
      <c r="C53" s="556"/>
      <c r="D53" s="583"/>
      <c r="E53" s="614"/>
      <c r="F53" s="521"/>
      <c r="G53" s="638"/>
      <c r="H53" s="521"/>
      <c r="I53" s="638"/>
      <c r="J53" s="521"/>
      <c r="K53" s="139"/>
      <c r="L53" s="139"/>
      <c r="M53" s="139"/>
      <c r="N53" s="161"/>
      <c r="O53" s="140">
        <f t="shared" si="1"/>
        <v>0</v>
      </c>
      <c r="P53" s="521"/>
      <c r="Q53" s="521"/>
      <c r="R53" s="521"/>
    </row>
    <row r="54" spans="1:18" ht="12.75" customHeight="1">
      <c r="A54" s="530"/>
      <c r="B54" s="540"/>
      <c r="C54" s="556"/>
      <c r="D54" s="583"/>
      <c r="E54" s="614"/>
      <c r="F54" s="521"/>
      <c r="G54" s="638"/>
      <c r="H54" s="521"/>
      <c r="I54" s="638"/>
      <c r="J54" s="521"/>
      <c r="K54" s="139"/>
      <c r="L54" s="139"/>
      <c r="M54" s="139"/>
      <c r="N54" s="161"/>
      <c r="O54" s="140">
        <f t="shared" si="1"/>
        <v>0</v>
      </c>
      <c r="P54" s="521"/>
      <c r="Q54" s="521"/>
      <c r="R54" s="521"/>
    </row>
    <row r="55" spans="1:18" ht="12.6" customHeight="1">
      <c r="A55" s="530">
        <f>A50+1</f>
        <v>8</v>
      </c>
      <c r="B55" s="540" t="s">
        <v>129</v>
      </c>
      <c r="C55" s="557" t="s">
        <v>130</v>
      </c>
      <c r="D55" s="577" t="s">
        <v>131</v>
      </c>
      <c r="E55" s="611">
        <v>485.1</v>
      </c>
      <c r="F55" s="521">
        <f>H55+J55+R55</f>
        <v>4.59</v>
      </c>
      <c r="G55" s="626">
        <v>0.69</v>
      </c>
      <c r="H55" s="525">
        <f>G55*$P$9/1000</f>
        <v>1.5680000000000001</v>
      </c>
      <c r="I55" s="626">
        <v>1</v>
      </c>
      <c r="J55" s="525">
        <f>I55*$P$10/1000</f>
        <v>3.0219999999999998</v>
      </c>
      <c r="K55" s="145"/>
      <c r="L55" s="145"/>
      <c r="M55" s="146"/>
      <c r="N55" s="176"/>
      <c r="O55" s="148">
        <f t="shared" si="1"/>
        <v>0</v>
      </c>
      <c r="P55" s="521">
        <f>E55*F55</f>
        <v>2226.6089999999999</v>
      </c>
      <c r="Q55" s="521">
        <f>SUM(O55:O59)</f>
        <v>0</v>
      </c>
      <c r="R55" s="521">
        <f>Q55*1.02*1.05*$R$15</f>
        <v>0</v>
      </c>
    </row>
    <row r="56" spans="1:18" ht="24.75" customHeight="1">
      <c r="A56" s="530"/>
      <c r="B56" s="540"/>
      <c r="C56" s="557"/>
      <c r="D56" s="577"/>
      <c r="E56" s="611"/>
      <c r="F56" s="521"/>
      <c r="G56" s="626"/>
      <c r="H56" s="525"/>
      <c r="I56" s="626"/>
      <c r="J56" s="525"/>
      <c r="K56" s="145"/>
      <c r="L56" s="145"/>
      <c r="M56" s="145"/>
      <c r="N56" s="176"/>
      <c r="O56" s="148">
        <f t="shared" si="1"/>
        <v>0</v>
      </c>
      <c r="P56" s="521"/>
      <c r="Q56" s="521"/>
      <c r="R56" s="521"/>
    </row>
    <row r="57" spans="1:18" ht="13.2" customHeight="1">
      <c r="A57" s="530"/>
      <c r="B57" s="540"/>
      <c r="C57" s="557"/>
      <c r="D57" s="577"/>
      <c r="E57" s="611"/>
      <c r="F57" s="521"/>
      <c r="G57" s="626"/>
      <c r="H57" s="525"/>
      <c r="I57" s="626"/>
      <c r="J57" s="525"/>
      <c r="K57" s="145"/>
      <c r="L57" s="145"/>
      <c r="M57" s="145"/>
      <c r="N57" s="176"/>
      <c r="O57" s="148">
        <f t="shared" si="1"/>
        <v>0</v>
      </c>
      <c r="P57" s="521"/>
      <c r="Q57" s="521"/>
      <c r="R57" s="521"/>
    </row>
    <row r="58" spans="1:18">
      <c r="A58" s="530"/>
      <c r="B58" s="540"/>
      <c r="C58" s="557"/>
      <c r="D58" s="577"/>
      <c r="E58" s="611"/>
      <c r="F58" s="521"/>
      <c r="G58" s="626"/>
      <c r="H58" s="525"/>
      <c r="I58" s="626"/>
      <c r="J58" s="525"/>
      <c r="K58" s="145"/>
      <c r="L58" s="145"/>
      <c r="M58" s="145"/>
      <c r="N58" s="176"/>
      <c r="O58" s="148">
        <f t="shared" si="1"/>
        <v>0</v>
      </c>
      <c r="P58" s="521"/>
      <c r="Q58" s="521"/>
      <c r="R58" s="521"/>
    </row>
    <row r="59" spans="1:18">
      <c r="A59" s="530"/>
      <c r="B59" s="540"/>
      <c r="C59" s="557"/>
      <c r="D59" s="577"/>
      <c r="E59" s="611"/>
      <c r="F59" s="521"/>
      <c r="G59" s="626"/>
      <c r="H59" s="525"/>
      <c r="I59" s="626"/>
      <c r="J59" s="525"/>
      <c r="K59" s="145"/>
      <c r="L59" s="145"/>
      <c r="M59" s="145"/>
      <c r="N59" s="176"/>
      <c r="O59" s="148">
        <f t="shared" si="1"/>
        <v>0</v>
      </c>
      <c r="P59" s="521"/>
      <c r="Q59" s="521"/>
      <c r="R59" s="521"/>
    </row>
    <row r="60" spans="1:18">
      <c r="A60" s="58"/>
      <c r="B60" s="177"/>
      <c r="C60" s="178" t="s">
        <v>132</v>
      </c>
      <c r="D60" s="179"/>
      <c r="E60" s="180"/>
      <c r="F60" s="181"/>
      <c r="G60" s="182"/>
      <c r="H60" s="181"/>
      <c r="I60" s="182"/>
      <c r="J60" s="181"/>
      <c r="K60" s="183"/>
      <c r="L60" s="183"/>
      <c r="M60" s="183"/>
      <c r="N60" s="184"/>
      <c r="O60" s="178"/>
      <c r="P60" s="181">
        <f>SUM(P20:P59)</f>
        <v>4923.1239999999998</v>
      </c>
      <c r="Q60" s="181"/>
      <c r="R60" s="181"/>
    </row>
    <row r="61" spans="1:18">
      <c r="A61" s="16"/>
      <c r="B61" s="158"/>
      <c r="C61" s="185" t="s">
        <v>133</v>
      </c>
      <c r="D61" s="174"/>
      <c r="E61" s="141"/>
      <c r="F61" s="140">
        <f>H61+J61+R61</f>
        <v>0</v>
      </c>
      <c r="G61" s="142"/>
      <c r="H61" s="143">
        <f>G61*$P$9/1000</f>
        <v>0</v>
      </c>
      <c r="I61" s="142"/>
      <c r="J61" s="143">
        <f>I61*$P$10/1000</f>
        <v>0</v>
      </c>
      <c r="K61" s="159"/>
      <c r="L61" s="139"/>
      <c r="M61" s="139"/>
      <c r="N61" s="144"/>
      <c r="O61" s="140">
        <f t="shared" ref="O61:O86" si="2">M61*N61</f>
        <v>0</v>
      </c>
      <c r="P61" s="140">
        <f>E61*F61</f>
        <v>0</v>
      </c>
      <c r="Q61" s="140">
        <f>SUM(O61:O61)</f>
        <v>0</v>
      </c>
      <c r="R61" s="140">
        <f>Q61*1.02*1.05*$R$15</f>
        <v>0</v>
      </c>
    </row>
    <row r="62" spans="1:18">
      <c r="A62" s="531">
        <v>9</v>
      </c>
      <c r="B62" s="540" t="s">
        <v>134</v>
      </c>
      <c r="C62" s="557" t="s">
        <v>135</v>
      </c>
      <c r="D62" s="577" t="s">
        <v>229</v>
      </c>
      <c r="E62" s="612">
        <v>15.73</v>
      </c>
      <c r="F62" s="521">
        <f>H62+J62+R62</f>
        <v>2.5</v>
      </c>
      <c r="G62" s="626">
        <v>1.1000000000000001</v>
      </c>
      <c r="H62" s="525">
        <f>G62*$P$9/1000</f>
        <v>2.5</v>
      </c>
      <c r="I62" s="626"/>
      <c r="J62" s="525">
        <f>I62*$P$10/1000</f>
        <v>0</v>
      </c>
      <c r="K62" s="139"/>
      <c r="L62" s="139"/>
      <c r="M62" s="139"/>
      <c r="N62" s="144"/>
      <c r="O62" s="140">
        <f t="shared" si="2"/>
        <v>0</v>
      </c>
      <c r="P62" s="521">
        <f>E62*F62</f>
        <v>39.325000000000003</v>
      </c>
      <c r="Q62" s="521">
        <f>SUM(O62:O66)</f>
        <v>0</v>
      </c>
      <c r="R62" s="521">
        <f>Q62*1.02*1.05*$R$15</f>
        <v>0</v>
      </c>
    </row>
    <row r="63" spans="1:18">
      <c r="A63" s="532"/>
      <c r="B63" s="540"/>
      <c r="C63" s="557"/>
      <c r="D63" s="577"/>
      <c r="E63" s="612"/>
      <c r="F63" s="521"/>
      <c r="G63" s="626"/>
      <c r="H63" s="525"/>
      <c r="I63" s="626"/>
      <c r="J63" s="525"/>
      <c r="K63" s="139"/>
      <c r="L63" s="139"/>
      <c r="M63" s="139"/>
      <c r="N63" s="144"/>
      <c r="O63" s="140">
        <f t="shared" si="2"/>
        <v>0</v>
      </c>
      <c r="P63" s="521"/>
      <c r="Q63" s="521"/>
      <c r="R63" s="521"/>
    </row>
    <row r="64" spans="1:18">
      <c r="A64" s="532"/>
      <c r="B64" s="540"/>
      <c r="C64" s="557"/>
      <c r="D64" s="577"/>
      <c r="E64" s="612"/>
      <c r="F64" s="521"/>
      <c r="G64" s="626"/>
      <c r="H64" s="525"/>
      <c r="I64" s="626"/>
      <c r="J64" s="525"/>
      <c r="K64" s="139"/>
      <c r="L64" s="139"/>
      <c r="M64" s="139"/>
      <c r="N64" s="144"/>
      <c r="O64" s="140">
        <f t="shared" si="2"/>
        <v>0</v>
      </c>
      <c r="P64" s="521"/>
      <c r="Q64" s="521"/>
      <c r="R64" s="521"/>
    </row>
    <row r="65" spans="1:18">
      <c r="A65" s="532"/>
      <c r="B65" s="540"/>
      <c r="C65" s="557"/>
      <c r="D65" s="577"/>
      <c r="E65" s="612"/>
      <c r="F65" s="521"/>
      <c r="G65" s="626"/>
      <c r="H65" s="525"/>
      <c r="I65" s="626"/>
      <c r="J65" s="525"/>
      <c r="K65" s="139"/>
      <c r="L65" s="139"/>
      <c r="M65" s="139"/>
      <c r="N65" s="144"/>
      <c r="O65" s="140">
        <f t="shared" si="2"/>
        <v>0</v>
      </c>
      <c r="P65" s="521"/>
      <c r="Q65" s="521"/>
      <c r="R65" s="521"/>
    </row>
    <row r="66" spans="1:18">
      <c r="A66" s="533"/>
      <c r="B66" s="540"/>
      <c r="C66" s="557"/>
      <c r="D66" s="577"/>
      <c r="E66" s="612"/>
      <c r="F66" s="521"/>
      <c r="G66" s="626"/>
      <c r="H66" s="525"/>
      <c r="I66" s="626"/>
      <c r="J66" s="525"/>
      <c r="K66" s="139"/>
      <c r="L66" s="139"/>
      <c r="M66" s="139"/>
      <c r="N66" s="144"/>
      <c r="O66" s="140">
        <f t="shared" si="2"/>
        <v>0</v>
      </c>
      <c r="P66" s="521"/>
      <c r="Q66" s="521"/>
      <c r="R66" s="521"/>
    </row>
    <row r="67" spans="1:18">
      <c r="A67" s="531">
        <f>A62+1</f>
        <v>10</v>
      </c>
      <c r="B67" s="540" t="s">
        <v>136</v>
      </c>
      <c r="C67" s="557" t="s">
        <v>137</v>
      </c>
      <c r="D67" s="577" t="s">
        <v>131</v>
      </c>
      <c r="E67" s="613">
        <f>E62*1.9</f>
        <v>29.89</v>
      </c>
      <c r="F67" s="521">
        <f>H67+J67+R67</f>
        <v>2.72</v>
      </c>
      <c r="G67" s="626"/>
      <c r="H67" s="525">
        <f>G67*$P$9/1000</f>
        <v>0</v>
      </c>
      <c r="I67" s="626">
        <v>0.9</v>
      </c>
      <c r="J67" s="525">
        <f>I67*$P$10/1000</f>
        <v>2.72</v>
      </c>
      <c r="K67" s="145"/>
      <c r="L67" s="145"/>
      <c r="M67" s="146"/>
      <c r="N67" s="147"/>
      <c r="O67" s="148">
        <f t="shared" si="2"/>
        <v>0</v>
      </c>
      <c r="P67" s="521">
        <f>E67*F67</f>
        <v>81.301000000000002</v>
      </c>
      <c r="Q67" s="521">
        <f>SUM(O67:O71)</f>
        <v>0</v>
      </c>
      <c r="R67" s="521">
        <f>Q67*1.02*1.05*$R$15</f>
        <v>0</v>
      </c>
    </row>
    <row r="68" spans="1:18">
      <c r="A68" s="532"/>
      <c r="B68" s="540"/>
      <c r="C68" s="557"/>
      <c r="D68" s="577"/>
      <c r="E68" s="613"/>
      <c r="F68" s="521"/>
      <c r="G68" s="626"/>
      <c r="H68" s="525"/>
      <c r="I68" s="626"/>
      <c r="J68" s="525"/>
      <c r="K68" s="145"/>
      <c r="L68" s="145"/>
      <c r="M68" s="145"/>
      <c r="N68" s="147"/>
      <c r="O68" s="148">
        <f t="shared" si="2"/>
        <v>0</v>
      </c>
      <c r="P68" s="521"/>
      <c r="Q68" s="521"/>
      <c r="R68" s="521"/>
    </row>
    <row r="69" spans="1:18">
      <c r="A69" s="532"/>
      <c r="B69" s="540"/>
      <c r="C69" s="557"/>
      <c r="D69" s="577"/>
      <c r="E69" s="613"/>
      <c r="F69" s="521"/>
      <c r="G69" s="626"/>
      <c r="H69" s="525"/>
      <c r="I69" s="626"/>
      <c r="J69" s="525"/>
      <c r="K69" s="145"/>
      <c r="L69" s="145"/>
      <c r="M69" s="145"/>
      <c r="N69" s="147"/>
      <c r="O69" s="148">
        <f t="shared" si="2"/>
        <v>0</v>
      </c>
      <c r="P69" s="521"/>
      <c r="Q69" s="521"/>
      <c r="R69" s="521"/>
    </row>
    <row r="70" spans="1:18">
      <c r="A70" s="532"/>
      <c r="B70" s="540"/>
      <c r="C70" s="557"/>
      <c r="D70" s="577"/>
      <c r="E70" s="613"/>
      <c r="F70" s="521"/>
      <c r="G70" s="626"/>
      <c r="H70" s="525"/>
      <c r="I70" s="626"/>
      <c r="J70" s="525"/>
      <c r="K70" s="145"/>
      <c r="L70" s="145"/>
      <c r="M70" s="145"/>
      <c r="N70" s="147"/>
      <c r="O70" s="148">
        <f t="shared" si="2"/>
        <v>0</v>
      </c>
      <c r="P70" s="521"/>
      <c r="Q70" s="521"/>
      <c r="R70" s="521"/>
    </row>
    <row r="71" spans="1:18">
      <c r="A71" s="533"/>
      <c r="B71" s="540"/>
      <c r="C71" s="557"/>
      <c r="D71" s="577"/>
      <c r="E71" s="613"/>
      <c r="F71" s="521"/>
      <c r="G71" s="626"/>
      <c r="H71" s="525"/>
      <c r="I71" s="626"/>
      <c r="J71" s="525"/>
      <c r="K71" s="145"/>
      <c r="L71" s="145"/>
      <c r="M71" s="145"/>
      <c r="N71" s="147"/>
      <c r="O71" s="148">
        <f t="shared" si="2"/>
        <v>0</v>
      </c>
      <c r="P71" s="521"/>
      <c r="Q71" s="521"/>
      <c r="R71" s="521"/>
    </row>
    <row r="72" spans="1:18">
      <c r="A72" s="531">
        <f>A67+1</f>
        <v>11</v>
      </c>
      <c r="B72" s="541" t="s">
        <v>138</v>
      </c>
      <c r="C72" s="557" t="s">
        <v>139</v>
      </c>
      <c r="D72" s="578" t="s">
        <v>123</v>
      </c>
      <c r="E72" s="615">
        <v>791.9</v>
      </c>
      <c r="F72" s="521">
        <f>H72+J72+R72</f>
        <v>9.7309999999999999</v>
      </c>
      <c r="G72" s="639">
        <v>0.59199999999999997</v>
      </c>
      <c r="H72" s="529">
        <f>G72*$P$9/1000</f>
        <v>1.345</v>
      </c>
      <c r="I72" s="659">
        <v>7.1000000000000004E-3</v>
      </c>
      <c r="J72" s="529">
        <f>I72*$P$10/1000</f>
        <v>2.1000000000000001E-2</v>
      </c>
      <c r="K72" s="151" t="s">
        <v>140</v>
      </c>
      <c r="L72" s="152" t="s">
        <v>123</v>
      </c>
      <c r="M72" s="152">
        <v>1</v>
      </c>
      <c r="N72" s="149">
        <v>5.75</v>
      </c>
      <c r="O72" s="150">
        <f t="shared" si="2"/>
        <v>5.75</v>
      </c>
      <c r="P72" s="521">
        <f>E72*F72</f>
        <v>7705.9790000000003</v>
      </c>
      <c r="Q72" s="521">
        <f>SUM(O72:O76)</f>
        <v>7.3879999999999999</v>
      </c>
      <c r="R72" s="521">
        <f>Q72*1.02*1.05*$R$15</f>
        <v>8.3650000000000002</v>
      </c>
    </row>
    <row r="73" spans="1:18" ht="15.6" customHeight="1">
      <c r="A73" s="532"/>
      <c r="B73" s="541"/>
      <c r="C73" s="557"/>
      <c r="D73" s="578"/>
      <c r="E73" s="615"/>
      <c r="F73" s="521"/>
      <c r="G73" s="639"/>
      <c r="H73" s="529"/>
      <c r="I73" s="659"/>
      <c r="J73" s="529"/>
      <c r="K73" s="151" t="s">
        <v>141</v>
      </c>
      <c r="L73" s="152" t="s">
        <v>229</v>
      </c>
      <c r="M73" s="152">
        <v>5.8999999999999997E-2</v>
      </c>
      <c r="N73" s="149">
        <v>27.5</v>
      </c>
      <c r="O73" s="150">
        <f t="shared" si="2"/>
        <v>1.623</v>
      </c>
      <c r="P73" s="521"/>
      <c r="Q73" s="521"/>
      <c r="R73" s="521"/>
    </row>
    <row r="74" spans="1:18" ht="15" customHeight="1">
      <c r="A74" s="532"/>
      <c r="B74" s="541"/>
      <c r="C74" s="557"/>
      <c r="D74" s="578"/>
      <c r="E74" s="615"/>
      <c r="F74" s="521"/>
      <c r="G74" s="639"/>
      <c r="H74" s="529"/>
      <c r="I74" s="659"/>
      <c r="J74" s="529"/>
      <c r="K74" s="151" t="s">
        <v>142</v>
      </c>
      <c r="L74" s="152" t="s">
        <v>229</v>
      </c>
      <c r="M74" s="153">
        <v>5.9999999999999995E-4</v>
      </c>
      <c r="N74" s="149">
        <v>25.5</v>
      </c>
      <c r="O74" s="150">
        <f t="shared" si="2"/>
        <v>1.4999999999999999E-2</v>
      </c>
      <c r="P74" s="521"/>
      <c r="Q74" s="521"/>
      <c r="R74" s="521"/>
    </row>
    <row r="75" spans="1:18" ht="13.2" customHeight="1">
      <c r="A75" s="532"/>
      <c r="B75" s="541"/>
      <c r="C75" s="557"/>
      <c r="D75" s="578"/>
      <c r="E75" s="615"/>
      <c r="F75" s="521"/>
      <c r="G75" s="639"/>
      <c r="H75" s="529"/>
      <c r="I75" s="659"/>
      <c r="J75" s="529"/>
      <c r="K75" s="154"/>
      <c r="L75" s="155"/>
      <c r="M75" s="155"/>
      <c r="N75" s="149"/>
      <c r="O75" s="150">
        <f t="shared" si="2"/>
        <v>0</v>
      </c>
      <c r="P75" s="521"/>
      <c r="Q75" s="521"/>
      <c r="R75" s="521"/>
    </row>
    <row r="76" spans="1:18" ht="12.6" customHeight="1">
      <c r="A76" s="533"/>
      <c r="B76" s="541"/>
      <c r="C76" s="557"/>
      <c r="D76" s="578"/>
      <c r="E76" s="615"/>
      <c r="F76" s="521"/>
      <c r="G76" s="639"/>
      <c r="H76" s="529"/>
      <c r="I76" s="659"/>
      <c r="J76" s="529"/>
      <c r="K76" s="154"/>
      <c r="L76" s="155"/>
      <c r="M76" s="155"/>
      <c r="N76" s="149"/>
      <c r="O76" s="150">
        <f t="shared" si="2"/>
        <v>0</v>
      </c>
      <c r="P76" s="521"/>
      <c r="Q76" s="521"/>
      <c r="R76" s="521"/>
    </row>
    <row r="77" spans="1:18" ht="13.2" customHeight="1">
      <c r="A77" s="531">
        <f>A72+1</f>
        <v>12</v>
      </c>
      <c r="B77" s="540" t="s">
        <v>134</v>
      </c>
      <c r="C77" s="557" t="s">
        <v>143</v>
      </c>
      <c r="D77" s="577" t="s">
        <v>229</v>
      </c>
      <c r="E77" s="612">
        <v>4.53</v>
      </c>
      <c r="F77" s="521">
        <f>H77+J77+R77</f>
        <v>2.5</v>
      </c>
      <c r="G77" s="626">
        <v>1.1000000000000001</v>
      </c>
      <c r="H77" s="525">
        <f>G77*$P$9/1000</f>
        <v>2.5</v>
      </c>
      <c r="I77" s="626"/>
      <c r="J77" s="525">
        <f>I77*$P$10/1000</f>
        <v>0</v>
      </c>
      <c r="K77" s="139"/>
      <c r="L77" s="139"/>
      <c r="M77" s="139"/>
      <c r="N77" s="144"/>
      <c r="O77" s="140">
        <f t="shared" si="2"/>
        <v>0</v>
      </c>
      <c r="P77" s="521">
        <f>E77*F77</f>
        <v>11.324999999999999</v>
      </c>
      <c r="Q77" s="521">
        <f>SUM(O77:O81)</f>
        <v>0</v>
      </c>
      <c r="R77" s="521">
        <f>Q77*1.02*1.05*$R$15</f>
        <v>0</v>
      </c>
    </row>
    <row r="78" spans="1:18" ht="17.399999999999999" customHeight="1">
      <c r="A78" s="532"/>
      <c r="B78" s="540"/>
      <c r="C78" s="557"/>
      <c r="D78" s="577"/>
      <c r="E78" s="612"/>
      <c r="F78" s="521"/>
      <c r="G78" s="626"/>
      <c r="H78" s="525"/>
      <c r="I78" s="626"/>
      <c r="J78" s="525"/>
      <c r="K78" s="139"/>
      <c r="L78" s="139"/>
      <c r="M78" s="139"/>
      <c r="N78" s="144"/>
      <c r="O78" s="140">
        <f t="shared" si="2"/>
        <v>0</v>
      </c>
      <c r="P78" s="521"/>
      <c r="Q78" s="521"/>
      <c r="R78" s="521"/>
    </row>
    <row r="79" spans="1:18" ht="13.95" customHeight="1">
      <c r="A79" s="532"/>
      <c r="B79" s="540"/>
      <c r="C79" s="557"/>
      <c r="D79" s="577"/>
      <c r="E79" s="612"/>
      <c r="F79" s="521"/>
      <c r="G79" s="626"/>
      <c r="H79" s="525"/>
      <c r="I79" s="626"/>
      <c r="J79" s="525"/>
      <c r="K79" s="139"/>
      <c r="L79" s="139"/>
      <c r="M79" s="139"/>
      <c r="N79" s="144"/>
      <c r="O79" s="140">
        <f t="shared" si="2"/>
        <v>0</v>
      </c>
      <c r="P79" s="521"/>
      <c r="Q79" s="521"/>
      <c r="R79" s="521"/>
    </row>
    <row r="80" spans="1:18" ht="14.25" customHeight="1">
      <c r="A80" s="532"/>
      <c r="B80" s="540"/>
      <c r="C80" s="557"/>
      <c r="D80" s="577"/>
      <c r="E80" s="612"/>
      <c r="F80" s="521"/>
      <c r="G80" s="626"/>
      <c r="H80" s="525"/>
      <c r="I80" s="626"/>
      <c r="J80" s="525"/>
      <c r="K80" s="139"/>
      <c r="L80" s="139"/>
      <c r="M80" s="139"/>
      <c r="N80" s="144"/>
      <c r="O80" s="140">
        <f t="shared" si="2"/>
        <v>0</v>
      </c>
      <c r="P80" s="521"/>
      <c r="Q80" s="521"/>
      <c r="R80" s="521"/>
    </row>
    <row r="81" spans="1:18">
      <c r="A81" s="533"/>
      <c r="B81" s="540"/>
      <c r="C81" s="557"/>
      <c r="D81" s="577"/>
      <c r="E81" s="612"/>
      <c r="F81" s="521"/>
      <c r="G81" s="626"/>
      <c r="H81" s="525"/>
      <c r="I81" s="626"/>
      <c r="J81" s="525"/>
      <c r="K81" s="139"/>
      <c r="L81" s="139"/>
      <c r="M81" s="139"/>
      <c r="N81" s="144"/>
      <c r="O81" s="140">
        <f t="shared" si="2"/>
        <v>0</v>
      </c>
      <c r="P81" s="521"/>
      <c r="Q81" s="521"/>
      <c r="R81" s="521"/>
    </row>
    <row r="82" spans="1:18">
      <c r="A82" s="531">
        <f>A77+1</f>
        <v>13</v>
      </c>
      <c r="B82" s="540" t="s">
        <v>136</v>
      </c>
      <c r="C82" s="557" t="s">
        <v>137</v>
      </c>
      <c r="D82" s="577" t="s">
        <v>131</v>
      </c>
      <c r="E82" s="613">
        <f>E77*1.9</f>
        <v>8.61</v>
      </c>
      <c r="F82" s="521">
        <f>H82+J82+R82</f>
        <v>2.72</v>
      </c>
      <c r="G82" s="626"/>
      <c r="H82" s="525">
        <f>G82*$P$9/1000</f>
        <v>0</v>
      </c>
      <c r="I82" s="626">
        <v>0.9</v>
      </c>
      <c r="J82" s="525">
        <f>I82*$P$10/1000</f>
        <v>2.72</v>
      </c>
      <c r="K82" s="145"/>
      <c r="L82" s="145"/>
      <c r="M82" s="146"/>
      <c r="N82" s="147"/>
      <c r="O82" s="148">
        <f t="shared" si="2"/>
        <v>0</v>
      </c>
      <c r="P82" s="521">
        <f>E82*F82</f>
        <v>23.419</v>
      </c>
      <c r="Q82" s="521">
        <f>SUM(O82:O86)</f>
        <v>0</v>
      </c>
      <c r="R82" s="521">
        <f>Q82*1.02*1.05*$R$15</f>
        <v>0</v>
      </c>
    </row>
    <row r="83" spans="1:18">
      <c r="A83" s="532"/>
      <c r="B83" s="540"/>
      <c r="C83" s="557"/>
      <c r="D83" s="577"/>
      <c r="E83" s="613"/>
      <c r="F83" s="521"/>
      <c r="G83" s="626"/>
      <c r="H83" s="525"/>
      <c r="I83" s="626"/>
      <c r="J83" s="525"/>
      <c r="K83" s="145"/>
      <c r="L83" s="145"/>
      <c r="M83" s="145"/>
      <c r="N83" s="147"/>
      <c r="O83" s="148">
        <f t="shared" si="2"/>
        <v>0</v>
      </c>
      <c r="P83" s="521"/>
      <c r="Q83" s="521"/>
      <c r="R83" s="521"/>
    </row>
    <row r="84" spans="1:18" ht="13.2" customHeight="1">
      <c r="A84" s="532"/>
      <c r="B84" s="540"/>
      <c r="C84" s="557"/>
      <c r="D84" s="577"/>
      <c r="E84" s="613"/>
      <c r="F84" s="521"/>
      <c r="G84" s="626"/>
      <c r="H84" s="525"/>
      <c r="I84" s="626"/>
      <c r="J84" s="525"/>
      <c r="K84" s="145"/>
      <c r="L84" s="145"/>
      <c r="M84" s="145"/>
      <c r="N84" s="147"/>
      <c r="O84" s="148">
        <f t="shared" si="2"/>
        <v>0</v>
      </c>
      <c r="P84" s="521"/>
      <c r="Q84" s="521"/>
      <c r="R84" s="521"/>
    </row>
    <row r="85" spans="1:18">
      <c r="A85" s="532"/>
      <c r="B85" s="540"/>
      <c r="C85" s="557"/>
      <c r="D85" s="577"/>
      <c r="E85" s="613"/>
      <c r="F85" s="521"/>
      <c r="G85" s="626"/>
      <c r="H85" s="525"/>
      <c r="I85" s="626"/>
      <c r="J85" s="525"/>
      <c r="K85" s="145"/>
      <c r="L85" s="145"/>
      <c r="M85" s="145"/>
      <c r="N85" s="147"/>
      <c r="O85" s="148">
        <f t="shared" si="2"/>
        <v>0</v>
      </c>
      <c r="P85" s="521"/>
      <c r="Q85" s="521"/>
      <c r="R85" s="521"/>
    </row>
    <row r="86" spans="1:18">
      <c r="A86" s="533"/>
      <c r="B86" s="540"/>
      <c r="C86" s="557"/>
      <c r="D86" s="577"/>
      <c r="E86" s="613"/>
      <c r="F86" s="521"/>
      <c r="G86" s="626"/>
      <c r="H86" s="525"/>
      <c r="I86" s="626"/>
      <c r="J86" s="525"/>
      <c r="K86" s="145"/>
      <c r="L86" s="145"/>
      <c r="M86" s="145"/>
      <c r="N86" s="147"/>
      <c r="O86" s="148">
        <f t="shared" si="2"/>
        <v>0</v>
      </c>
      <c r="P86" s="521"/>
      <c r="Q86" s="521"/>
      <c r="R86" s="521"/>
    </row>
    <row r="87" spans="1:18" ht="12.75" customHeight="1">
      <c r="A87" s="531">
        <f>A82+1</f>
        <v>14</v>
      </c>
      <c r="B87" s="541" t="s">
        <v>144</v>
      </c>
      <c r="C87" s="557" t="s">
        <v>145</v>
      </c>
      <c r="D87" s="578" t="s">
        <v>123</v>
      </c>
      <c r="E87" s="613">
        <v>470</v>
      </c>
      <c r="F87" s="521">
        <f>H87+J87+R87</f>
        <v>7.75</v>
      </c>
      <c r="G87" s="639">
        <v>0.59199999999999997</v>
      </c>
      <c r="H87" s="529">
        <f>G87*$P$9/1000</f>
        <v>1.345</v>
      </c>
      <c r="I87" s="659">
        <v>7.1000000000000004E-3</v>
      </c>
      <c r="J87" s="529">
        <f>I87*$P$10/1000</f>
        <v>2.1000000000000001E-2</v>
      </c>
      <c r="K87" s="151" t="s">
        <v>140</v>
      </c>
      <c r="L87" s="152" t="s">
        <v>123</v>
      </c>
      <c r="M87" s="152">
        <v>1</v>
      </c>
      <c r="N87" s="149">
        <v>4</v>
      </c>
      <c r="O87" s="150">
        <f>M87*N87</f>
        <v>4</v>
      </c>
      <c r="P87" s="521">
        <f>E87*F87</f>
        <v>3642.5</v>
      </c>
      <c r="Q87" s="521">
        <f>SUM(O87:O91)</f>
        <v>5.6379999999999999</v>
      </c>
      <c r="R87" s="521">
        <f>Q87*1.02*1.05*$R$15</f>
        <v>6.3840000000000003</v>
      </c>
    </row>
    <row r="88" spans="1:18" ht="15.6">
      <c r="A88" s="532"/>
      <c r="B88" s="541"/>
      <c r="C88" s="557"/>
      <c r="D88" s="578"/>
      <c r="E88" s="613"/>
      <c r="F88" s="521"/>
      <c r="G88" s="639"/>
      <c r="H88" s="529"/>
      <c r="I88" s="659"/>
      <c r="J88" s="529"/>
      <c r="K88" s="151" t="s">
        <v>141</v>
      </c>
      <c r="L88" s="152" t="s">
        <v>229</v>
      </c>
      <c r="M88" s="152">
        <v>5.8999999999999997E-2</v>
      </c>
      <c r="N88" s="149">
        <v>27.5</v>
      </c>
      <c r="O88" s="150">
        <f>M88*N88</f>
        <v>1.623</v>
      </c>
      <c r="P88" s="521"/>
      <c r="Q88" s="521"/>
      <c r="R88" s="521"/>
    </row>
    <row r="89" spans="1:18" ht="15.6">
      <c r="A89" s="532"/>
      <c r="B89" s="541"/>
      <c r="C89" s="557"/>
      <c r="D89" s="578"/>
      <c r="E89" s="613"/>
      <c r="F89" s="521"/>
      <c r="G89" s="639"/>
      <c r="H89" s="529"/>
      <c r="I89" s="659"/>
      <c r="J89" s="529"/>
      <c r="K89" s="151" t="s">
        <v>142</v>
      </c>
      <c r="L89" s="152" t="s">
        <v>229</v>
      </c>
      <c r="M89" s="153">
        <v>5.9999999999999995E-4</v>
      </c>
      <c r="N89" s="149">
        <v>25.5</v>
      </c>
      <c r="O89" s="150">
        <f>M89*N89</f>
        <v>1.4999999999999999E-2</v>
      </c>
      <c r="P89" s="521"/>
      <c r="Q89" s="521"/>
      <c r="R89" s="521"/>
    </row>
    <row r="90" spans="1:18">
      <c r="A90" s="532"/>
      <c r="B90" s="541"/>
      <c r="C90" s="557"/>
      <c r="D90" s="578"/>
      <c r="E90" s="613"/>
      <c r="F90" s="521"/>
      <c r="G90" s="639"/>
      <c r="H90" s="529"/>
      <c r="I90" s="659"/>
      <c r="J90" s="529"/>
      <c r="K90" s="154"/>
      <c r="L90" s="155"/>
      <c r="M90" s="155"/>
      <c r="N90" s="149"/>
      <c r="O90" s="150">
        <f>M90*N90</f>
        <v>0</v>
      </c>
      <c r="P90" s="521"/>
      <c r="Q90" s="521"/>
      <c r="R90" s="521"/>
    </row>
    <row r="91" spans="1:18" ht="11.4" customHeight="1">
      <c r="A91" s="533"/>
      <c r="B91" s="541"/>
      <c r="C91" s="557"/>
      <c r="D91" s="578"/>
      <c r="E91" s="613"/>
      <c r="F91" s="521"/>
      <c r="G91" s="639"/>
      <c r="H91" s="529"/>
      <c r="I91" s="659"/>
      <c r="J91" s="529"/>
      <c r="K91" s="154"/>
      <c r="L91" s="155"/>
      <c r="M91" s="155"/>
      <c r="N91" s="149"/>
      <c r="O91" s="150">
        <f>M91*N91</f>
        <v>0</v>
      </c>
      <c r="P91" s="521"/>
      <c r="Q91" s="521"/>
      <c r="R91" s="521"/>
    </row>
    <row r="92" spans="1:18" ht="12.75" customHeight="1">
      <c r="A92" s="531">
        <f>A87+1</f>
        <v>15</v>
      </c>
      <c r="B92" s="565" t="s">
        <v>147</v>
      </c>
      <c r="C92" s="555" t="s">
        <v>148</v>
      </c>
      <c r="D92" s="583" t="s">
        <v>229</v>
      </c>
      <c r="E92" s="612">
        <v>244.02</v>
      </c>
      <c r="F92" s="521">
        <f>H92+J92+R92</f>
        <v>9.2859999999999996</v>
      </c>
      <c r="G92" s="649">
        <f>1.82*0.5</f>
        <v>0.91</v>
      </c>
      <c r="H92" s="525">
        <f>G92*$P$9/1000</f>
        <v>2.0680000000000001</v>
      </c>
      <c r="I92" s="649">
        <f>1.06*0.5</f>
        <v>0.53</v>
      </c>
      <c r="J92" s="525">
        <f>I92*$P$10/1000</f>
        <v>1.6020000000000001</v>
      </c>
      <c r="K92" s="159" t="s">
        <v>149</v>
      </c>
      <c r="L92" s="139" t="s">
        <v>230</v>
      </c>
      <c r="M92" s="139">
        <v>1.24</v>
      </c>
      <c r="N92" s="144">
        <v>4</v>
      </c>
      <c r="O92" s="140">
        <f t="shared" ref="O92:O111" si="3">M92*N92</f>
        <v>4.96</v>
      </c>
      <c r="P92" s="521">
        <f>E92*F92</f>
        <v>2265.9699999999998</v>
      </c>
      <c r="Q92" s="521">
        <f>SUM(O92:O96)</f>
        <v>4.96</v>
      </c>
      <c r="R92" s="521">
        <f>Q92*1.02*1.05*$R$15</f>
        <v>5.6159999999999997</v>
      </c>
    </row>
    <row r="93" spans="1:18">
      <c r="A93" s="532"/>
      <c r="B93" s="565"/>
      <c r="C93" s="555"/>
      <c r="D93" s="583"/>
      <c r="E93" s="612"/>
      <c r="F93" s="521"/>
      <c r="G93" s="649"/>
      <c r="H93" s="525"/>
      <c r="I93" s="649"/>
      <c r="J93" s="525"/>
      <c r="K93" s="139"/>
      <c r="L93" s="139"/>
      <c r="M93" s="139"/>
      <c r="N93" s="144"/>
      <c r="O93" s="140">
        <f t="shared" si="3"/>
        <v>0</v>
      </c>
      <c r="P93" s="521"/>
      <c r="Q93" s="521"/>
      <c r="R93" s="521"/>
    </row>
    <row r="94" spans="1:18">
      <c r="A94" s="532"/>
      <c r="B94" s="565"/>
      <c r="C94" s="555"/>
      <c r="D94" s="583"/>
      <c r="E94" s="612"/>
      <c r="F94" s="521"/>
      <c r="G94" s="649"/>
      <c r="H94" s="525"/>
      <c r="I94" s="649"/>
      <c r="J94" s="525"/>
      <c r="K94" s="139"/>
      <c r="L94" s="139"/>
      <c r="M94" s="139"/>
      <c r="N94" s="144"/>
      <c r="O94" s="140">
        <f t="shared" si="3"/>
        <v>0</v>
      </c>
      <c r="P94" s="521"/>
      <c r="Q94" s="521"/>
      <c r="R94" s="521"/>
    </row>
    <row r="95" spans="1:18">
      <c r="A95" s="532"/>
      <c r="B95" s="565"/>
      <c r="C95" s="555"/>
      <c r="D95" s="583"/>
      <c r="E95" s="612"/>
      <c r="F95" s="521"/>
      <c r="G95" s="649"/>
      <c r="H95" s="525"/>
      <c r="I95" s="649"/>
      <c r="J95" s="525"/>
      <c r="K95" s="139"/>
      <c r="L95" s="139"/>
      <c r="M95" s="139"/>
      <c r="N95" s="144"/>
      <c r="O95" s="140">
        <f t="shared" si="3"/>
        <v>0</v>
      </c>
      <c r="P95" s="521"/>
      <c r="Q95" s="521"/>
      <c r="R95" s="521"/>
    </row>
    <row r="96" spans="1:18">
      <c r="A96" s="533"/>
      <c r="B96" s="565"/>
      <c r="C96" s="555"/>
      <c r="D96" s="583"/>
      <c r="E96" s="612"/>
      <c r="F96" s="521"/>
      <c r="G96" s="649"/>
      <c r="H96" s="525"/>
      <c r="I96" s="649"/>
      <c r="J96" s="525"/>
      <c r="K96" s="139"/>
      <c r="L96" s="139"/>
      <c r="M96" s="139"/>
      <c r="N96" s="144"/>
      <c r="O96" s="140">
        <f t="shared" si="3"/>
        <v>0</v>
      </c>
      <c r="P96" s="521"/>
      <c r="Q96" s="521"/>
      <c r="R96" s="521"/>
    </row>
    <row r="97" spans="1:18" ht="21" customHeight="1">
      <c r="A97" s="531">
        <f>A92+1</f>
        <v>16</v>
      </c>
      <c r="B97" s="566" t="s">
        <v>151</v>
      </c>
      <c r="C97" s="574" t="s">
        <v>232</v>
      </c>
      <c r="D97" s="605" t="s">
        <v>230</v>
      </c>
      <c r="E97" s="608">
        <v>122.01</v>
      </c>
      <c r="F97" s="526">
        <f>H97+J97+R97</f>
        <v>5.7759999999999998</v>
      </c>
      <c r="G97" s="648">
        <v>7.0000000000000007E-2</v>
      </c>
      <c r="H97" s="656">
        <f>G97*$P$9/1000</f>
        <v>0.159</v>
      </c>
      <c r="I97" s="648">
        <v>0.21</v>
      </c>
      <c r="J97" s="656">
        <f>I97*$P$10/1000</f>
        <v>0.63500000000000001</v>
      </c>
      <c r="K97" s="160" t="s">
        <v>231</v>
      </c>
      <c r="L97" s="150" t="s">
        <v>229</v>
      </c>
      <c r="M97" s="161">
        <v>1.1000000000000001</v>
      </c>
      <c r="N97" s="161">
        <v>4</v>
      </c>
      <c r="O97" s="150">
        <f t="shared" si="3"/>
        <v>4.4000000000000004</v>
      </c>
      <c r="P97" s="526">
        <f>E97*F97</f>
        <v>704.73</v>
      </c>
      <c r="Q97" s="526">
        <f>SUM(O97:O101)</f>
        <v>4.4000000000000004</v>
      </c>
      <c r="R97" s="526">
        <f>Q97*1.02*1.05*$R$15</f>
        <v>4.9820000000000002</v>
      </c>
    </row>
    <row r="98" spans="1:18" ht="13.2" customHeight="1">
      <c r="A98" s="532"/>
      <c r="B98" s="567"/>
      <c r="C98" s="575"/>
      <c r="D98" s="606"/>
      <c r="E98" s="609"/>
      <c r="F98" s="527"/>
      <c r="G98" s="627"/>
      <c r="H98" s="657"/>
      <c r="I98" s="627"/>
      <c r="J98" s="657"/>
      <c r="K98" s="161"/>
      <c r="L98" s="161"/>
      <c r="M98" s="161"/>
      <c r="N98" s="161"/>
      <c r="O98" s="150">
        <f t="shared" si="3"/>
        <v>0</v>
      </c>
      <c r="P98" s="527"/>
      <c r="Q98" s="527"/>
      <c r="R98" s="527"/>
    </row>
    <row r="99" spans="1:18">
      <c r="A99" s="532"/>
      <c r="B99" s="567"/>
      <c r="C99" s="575"/>
      <c r="D99" s="606"/>
      <c r="E99" s="609"/>
      <c r="F99" s="527"/>
      <c r="G99" s="627"/>
      <c r="H99" s="657"/>
      <c r="I99" s="627"/>
      <c r="J99" s="657"/>
      <c r="K99" s="161"/>
      <c r="L99" s="161"/>
      <c r="M99" s="161"/>
      <c r="N99" s="161"/>
      <c r="O99" s="150">
        <f t="shared" si="3"/>
        <v>0</v>
      </c>
      <c r="P99" s="527"/>
      <c r="Q99" s="527"/>
      <c r="R99" s="527"/>
    </row>
    <row r="100" spans="1:18">
      <c r="A100" s="532"/>
      <c r="B100" s="567"/>
      <c r="C100" s="575"/>
      <c r="D100" s="606"/>
      <c r="E100" s="609"/>
      <c r="F100" s="527"/>
      <c r="G100" s="627"/>
      <c r="H100" s="657"/>
      <c r="I100" s="627"/>
      <c r="J100" s="657"/>
      <c r="K100" s="161"/>
      <c r="L100" s="161"/>
      <c r="M100" s="161"/>
      <c r="N100" s="161"/>
      <c r="O100" s="150">
        <f t="shared" si="3"/>
        <v>0</v>
      </c>
      <c r="P100" s="527"/>
      <c r="Q100" s="527"/>
      <c r="R100" s="527"/>
    </row>
    <row r="101" spans="1:18">
      <c r="A101" s="533"/>
      <c r="B101" s="568"/>
      <c r="C101" s="576"/>
      <c r="D101" s="607"/>
      <c r="E101" s="610"/>
      <c r="F101" s="528"/>
      <c r="G101" s="628"/>
      <c r="H101" s="658"/>
      <c r="I101" s="628"/>
      <c r="J101" s="658"/>
      <c r="K101" s="161"/>
      <c r="L101" s="161"/>
      <c r="M101" s="161"/>
      <c r="N101" s="161"/>
      <c r="O101" s="150">
        <f t="shared" si="3"/>
        <v>0</v>
      </c>
      <c r="P101" s="528"/>
      <c r="Q101" s="528"/>
      <c r="R101" s="528"/>
    </row>
    <row r="102" spans="1:18" ht="15.6">
      <c r="A102" s="531">
        <f>A97+1</f>
        <v>17</v>
      </c>
      <c r="B102" s="540" t="s">
        <v>152</v>
      </c>
      <c r="C102" s="557" t="s">
        <v>153</v>
      </c>
      <c r="D102" s="577" t="s">
        <v>228</v>
      </c>
      <c r="E102" s="611">
        <v>2440.1999999999998</v>
      </c>
      <c r="F102" s="521">
        <f>H102+J102+R102</f>
        <v>28.506</v>
      </c>
      <c r="G102" s="639">
        <v>2.15</v>
      </c>
      <c r="H102" s="529">
        <f>G102*$P$9/1000</f>
        <v>4.8860000000000001</v>
      </c>
      <c r="I102" s="639">
        <v>3.5999999999999997E-2</v>
      </c>
      <c r="J102" s="529">
        <f>I102*$P$10/1000</f>
        <v>0.109</v>
      </c>
      <c r="K102" s="162" t="s">
        <v>155</v>
      </c>
      <c r="L102" s="145" t="s">
        <v>228</v>
      </c>
      <c r="M102" s="145">
        <v>1</v>
      </c>
      <c r="N102" s="163">
        <v>20</v>
      </c>
      <c r="O102" s="150">
        <f t="shared" si="3"/>
        <v>20</v>
      </c>
      <c r="P102" s="521">
        <f>E102*F102</f>
        <v>69560.341</v>
      </c>
      <c r="Q102" s="521">
        <f>SUM(O102:O106)</f>
        <v>20.765000000000001</v>
      </c>
      <c r="R102" s="521">
        <f>Q102*1.02*1.05*$R$15</f>
        <v>23.510999999999999</v>
      </c>
    </row>
    <row r="103" spans="1:18" ht="15.6">
      <c r="A103" s="532"/>
      <c r="B103" s="540"/>
      <c r="C103" s="557"/>
      <c r="D103" s="577"/>
      <c r="E103" s="611"/>
      <c r="F103" s="521"/>
      <c r="G103" s="639"/>
      <c r="H103" s="529"/>
      <c r="I103" s="639"/>
      <c r="J103" s="529"/>
      <c r="K103" s="162" t="s">
        <v>142</v>
      </c>
      <c r="L103" s="145" t="s">
        <v>229</v>
      </c>
      <c r="M103" s="145">
        <v>0.03</v>
      </c>
      <c r="N103" s="163">
        <v>25.5</v>
      </c>
      <c r="O103" s="150">
        <f t="shared" si="3"/>
        <v>0.76500000000000001</v>
      </c>
      <c r="P103" s="521"/>
      <c r="Q103" s="521"/>
      <c r="R103" s="521"/>
    </row>
    <row r="104" spans="1:18">
      <c r="A104" s="532"/>
      <c r="B104" s="540"/>
      <c r="C104" s="557"/>
      <c r="D104" s="577"/>
      <c r="E104" s="611"/>
      <c r="F104" s="521"/>
      <c r="G104" s="639"/>
      <c r="H104" s="529"/>
      <c r="I104" s="639"/>
      <c r="J104" s="529"/>
      <c r="K104" s="162"/>
      <c r="L104" s="145"/>
      <c r="M104" s="145"/>
      <c r="N104" s="157"/>
      <c r="O104" s="150">
        <f t="shared" si="3"/>
        <v>0</v>
      </c>
      <c r="P104" s="521"/>
      <c r="Q104" s="521"/>
      <c r="R104" s="521"/>
    </row>
    <row r="105" spans="1:18">
      <c r="A105" s="532"/>
      <c r="B105" s="540"/>
      <c r="C105" s="557"/>
      <c r="D105" s="577"/>
      <c r="E105" s="611"/>
      <c r="F105" s="521"/>
      <c r="G105" s="639"/>
      <c r="H105" s="529"/>
      <c r="I105" s="639"/>
      <c r="J105" s="529"/>
      <c r="K105" s="162"/>
      <c r="L105" s="145"/>
      <c r="M105" s="145"/>
      <c r="N105" s="157"/>
      <c r="O105" s="150">
        <f t="shared" si="3"/>
        <v>0</v>
      </c>
      <c r="P105" s="521"/>
      <c r="Q105" s="521"/>
      <c r="R105" s="521"/>
    </row>
    <row r="106" spans="1:18">
      <c r="A106" s="533"/>
      <c r="B106" s="540"/>
      <c r="C106" s="557"/>
      <c r="D106" s="577"/>
      <c r="E106" s="611"/>
      <c r="F106" s="521"/>
      <c r="G106" s="639"/>
      <c r="H106" s="529"/>
      <c r="I106" s="639"/>
      <c r="J106" s="529"/>
      <c r="K106" s="162"/>
      <c r="L106" s="145"/>
      <c r="M106" s="145"/>
      <c r="N106" s="157"/>
      <c r="O106" s="150">
        <f t="shared" si="3"/>
        <v>0</v>
      </c>
      <c r="P106" s="521"/>
      <c r="Q106" s="521"/>
      <c r="R106" s="521"/>
    </row>
    <row r="107" spans="1:18" ht="15.6">
      <c r="A107" s="531">
        <f>A102+1</f>
        <v>18</v>
      </c>
      <c r="B107" s="540" t="s">
        <v>152</v>
      </c>
      <c r="C107" s="557" t="s">
        <v>156</v>
      </c>
      <c r="D107" s="577" t="s">
        <v>228</v>
      </c>
      <c r="E107" s="611">
        <v>53</v>
      </c>
      <c r="F107" s="521">
        <f>H107+J107+R107</f>
        <v>53.415999999999997</v>
      </c>
      <c r="G107" s="639">
        <v>2.15</v>
      </c>
      <c r="H107" s="529">
        <f>G107*$P$9/1000</f>
        <v>4.8860000000000001</v>
      </c>
      <c r="I107" s="639">
        <v>3.5999999999999997E-2</v>
      </c>
      <c r="J107" s="529">
        <f>I107*$P$10/1000</f>
        <v>0.109</v>
      </c>
      <c r="K107" s="162" t="s">
        <v>155</v>
      </c>
      <c r="L107" s="145" t="s">
        <v>228</v>
      </c>
      <c r="M107" s="145">
        <v>1</v>
      </c>
      <c r="N107" s="163">
        <v>42</v>
      </c>
      <c r="O107" s="164">
        <f t="shared" si="3"/>
        <v>42</v>
      </c>
      <c r="P107" s="521">
        <f>E107*F107</f>
        <v>2831.0479999999998</v>
      </c>
      <c r="Q107" s="521">
        <f>SUM(O107:O111)</f>
        <v>42.765000000000001</v>
      </c>
      <c r="R107" s="521">
        <f>Q107*1.02*1.05*$R$15</f>
        <v>48.420999999999999</v>
      </c>
    </row>
    <row r="108" spans="1:18" ht="15.6">
      <c r="A108" s="532"/>
      <c r="B108" s="540"/>
      <c r="C108" s="557"/>
      <c r="D108" s="577"/>
      <c r="E108" s="611"/>
      <c r="F108" s="521"/>
      <c r="G108" s="639"/>
      <c r="H108" s="529"/>
      <c r="I108" s="639"/>
      <c r="J108" s="529"/>
      <c r="K108" s="162" t="s">
        <v>142</v>
      </c>
      <c r="L108" s="145" t="s">
        <v>229</v>
      </c>
      <c r="M108" s="145">
        <v>0.03</v>
      </c>
      <c r="N108" s="163">
        <v>25.5</v>
      </c>
      <c r="O108" s="150">
        <f t="shared" si="3"/>
        <v>0.76500000000000001</v>
      </c>
      <c r="P108" s="521"/>
      <c r="Q108" s="521"/>
      <c r="R108" s="521"/>
    </row>
    <row r="109" spans="1:18">
      <c r="A109" s="532"/>
      <c r="B109" s="540"/>
      <c r="C109" s="557"/>
      <c r="D109" s="577"/>
      <c r="E109" s="611"/>
      <c r="F109" s="521"/>
      <c r="G109" s="639"/>
      <c r="H109" s="529"/>
      <c r="I109" s="639"/>
      <c r="J109" s="529"/>
      <c r="K109" s="162"/>
      <c r="L109" s="145"/>
      <c r="M109" s="145"/>
      <c r="N109" s="157"/>
      <c r="O109" s="150">
        <f t="shared" si="3"/>
        <v>0</v>
      </c>
      <c r="P109" s="521"/>
      <c r="Q109" s="521"/>
      <c r="R109" s="521"/>
    </row>
    <row r="110" spans="1:18">
      <c r="A110" s="532"/>
      <c r="B110" s="540"/>
      <c r="C110" s="557"/>
      <c r="D110" s="577"/>
      <c r="E110" s="611"/>
      <c r="F110" s="521"/>
      <c r="G110" s="639"/>
      <c r="H110" s="529"/>
      <c r="I110" s="639"/>
      <c r="J110" s="529"/>
      <c r="K110" s="162"/>
      <c r="L110" s="145"/>
      <c r="M110" s="145"/>
      <c r="N110" s="157"/>
      <c r="O110" s="150">
        <f t="shared" si="3"/>
        <v>0</v>
      </c>
      <c r="P110" s="521"/>
      <c r="Q110" s="521"/>
      <c r="R110" s="521"/>
    </row>
    <row r="111" spans="1:18">
      <c r="A111" s="533"/>
      <c r="B111" s="540"/>
      <c r="C111" s="557"/>
      <c r="D111" s="577"/>
      <c r="E111" s="611"/>
      <c r="F111" s="521"/>
      <c r="G111" s="639"/>
      <c r="H111" s="529"/>
      <c r="I111" s="639"/>
      <c r="J111" s="529"/>
      <c r="K111" s="162"/>
      <c r="L111" s="145"/>
      <c r="M111" s="145"/>
      <c r="N111" s="157"/>
      <c r="O111" s="150">
        <f t="shared" si="3"/>
        <v>0</v>
      </c>
      <c r="P111" s="521"/>
      <c r="Q111" s="521"/>
      <c r="R111" s="521"/>
    </row>
    <row r="112" spans="1:18" ht="15.6">
      <c r="A112" s="531">
        <f>A107+1</f>
        <v>19</v>
      </c>
      <c r="B112" s="564" t="s">
        <v>157</v>
      </c>
      <c r="C112" s="556" t="s">
        <v>158</v>
      </c>
      <c r="D112" s="604" t="s">
        <v>228</v>
      </c>
      <c r="E112" s="612">
        <v>16</v>
      </c>
      <c r="F112" s="525">
        <f>H112+J112+R112</f>
        <v>8.1519999999999992</v>
      </c>
      <c r="G112" s="649"/>
      <c r="H112" s="525">
        <f>G112*$P$9/1000</f>
        <v>0</v>
      </c>
      <c r="I112" s="649"/>
      <c r="J112" s="525">
        <f>I112*$P$10/1000</f>
        <v>0</v>
      </c>
      <c r="K112" s="165" t="s">
        <v>159</v>
      </c>
      <c r="L112" s="144" t="s">
        <v>228</v>
      </c>
      <c r="M112" s="144">
        <v>1</v>
      </c>
      <c r="N112" s="144">
        <v>7.2</v>
      </c>
      <c r="O112" s="143">
        <f t="shared" ref="O112:O121" si="4">M112*N112</f>
        <v>7.2</v>
      </c>
      <c r="P112" s="656">
        <f>E112*F112</f>
        <v>130.43199999999999</v>
      </c>
      <c r="Q112" s="656">
        <f>SUM(O112:O116)</f>
        <v>7.2</v>
      </c>
      <c r="R112" s="656">
        <f>Q112*1.02*1.05*$R$15</f>
        <v>8.1519999999999992</v>
      </c>
    </row>
    <row r="113" spans="1:18" ht="15" customHeight="1">
      <c r="A113" s="532"/>
      <c r="B113" s="564"/>
      <c r="C113" s="556"/>
      <c r="D113" s="604"/>
      <c r="E113" s="612"/>
      <c r="F113" s="525"/>
      <c r="G113" s="649"/>
      <c r="H113" s="525"/>
      <c r="I113" s="649"/>
      <c r="J113" s="525"/>
      <c r="K113" s="165"/>
      <c r="L113" s="144"/>
      <c r="M113" s="144"/>
      <c r="N113" s="144"/>
      <c r="O113" s="143">
        <f t="shared" si="4"/>
        <v>0</v>
      </c>
      <c r="P113" s="657"/>
      <c r="Q113" s="657"/>
      <c r="R113" s="657"/>
    </row>
    <row r="114" spans="1:18" ht="14.25" customHeight="1">
      <c r="A114" s="532"/>
      <c r="B114" s="564"/>
      <c r="C114" s="556"/>
      <c r="D114" s="604"/>
      <c r="E114" s="612"/>
      <c r="F114" s="525"/>
      <c r="G114" s="649"/>
      <c r="H114" s="525"/>
      <c r="I114" s="649"/>
      <c r="J114" s="525"/>
      <c r="K114" s="144"/>
      <c r="L114" s="144"/>
      <c r="M114" s="144"/>
      <c r="N114" s="144"/>
      <c r="O114" s="143">
        <f t="shared" si="4"/>
        <v>0</v>
      </c>
      <c r="P114" s="657"/>
      <c r="Q114" s="657"/>
      <c r="R114" s="657"/>
    </row>
    <row r="115" spans="1:18" ht="14.25" customHeight="1">
      <c r="A115" s="532"/>
      <c r="B115" s="564"/>
      <c r="C115" s="556"/>
      <c r="D115" s="604"/>
      <c r="E115" s="612"/>
      <c r="F115" s="525"/>
      <c r="G115" s="649"/>
      <c r="H115" s="525"/>
      <c r="I115" s="649"/>
      <c r="J115" s="525"/>
      <c r="K115" s="144"/>
      <c r="L115" s="144"/>
      <c r="M115" s="144"/>
      <c r="N115" s="144"/>
      <c r="O115" s="143">
        <f t="shared" si="4"/>
        <v>0</v>
      </c>
      <c r="P115" s="657"/>
      <c r="Q115" s="657"/>
      <c r="R115" s="657"/>
    </row>
    <row r="116" spans="1:18" ht="14.25" customHeight="1">
      <c r="A116" s="533"/>
      <c r="B116" s="564"/>
      <c r="C116" s="556"/>
      <c r="D116" s="604"/>
      <c r="E116" s="612"/>
      <c r="F116" s="525"/>
      <c r="G116" s="649"/>
      <c r="H116" s="525"/>
      <c r="I116" s="649"/>
      <c r="J116" s="525"/>
      <c r="K116" s="144"/>
      <c r="L116" s="144"/>
      <c r="M116" s="144"/>
      <c r="N116" s="144"/>
      <c r="O116" s="143">
        <f t="shared" si="4"/>
        <v>0</v>
      </c>
      <c r="P116" s="658"/>
      <c r="Q116" s="658"/>
      <c r="R116" s="658"/>
    </row>
    <row r="117" spans="1:18" ht="14.25" customHeight="1">
      <c r="A117" s="531">
        <f>A112+1</f>
        <v>20</v>
      </c>
      <c r="B117" s="540" t="s">
        <v>152</v>
      </c>
      <c r="C117" s="557" t="s">
        <v>160</v>
      </c>
      <c r="D117" s="577" t="s">
        <v>228</v>
      </c>
      <c r="E117" s="611">
        <v>120</v>
      </c>
      <c r="F117" s="521">
        <f>H117+J117+R117</f>
        <v>13.9</v>
      </c>
      <c r="G117" s="643">
        <v>2.15</v>
      </c>
      <c r="H117" s="521">
        <f>G117*$P$9/1000</f>
        <v>4.8860000000000001</v>
      </c>
      <c r="I117" s="643">
        <v>3.5999999999999997E-2</v>
      </c>
      <c r="J117" s="521">
        <f>I117*$P$10/1000</f>
        <v>0.109</v>
      </c>
      <c r="K117" s="162" t="s">
        <v>155</v>
      </c>
      <c r="L117" s="145" t="s">
        <v>228</v>
      </c>
      <c r="M117" s="145">
        <v>1</v>
      </c>
      <c r="N117" s="166">
        <v>7.1</v>
      </c>
      <c r="O117" s="140">
        <f t="shared" si="4"/>
        <v>7.1</v>
      </c>
      <c r="P117" s="521">
        <f>E117*F117</f>
        <v>1668</v>
      </c>
      <c r="Q117" s="521">
        <f>SUM(O117:O121)</f>
        <v>7.8650000000000002</v>
      </c>
      <c r="R117" s="521">
        <f>Q117*1.02*1.05*$R$15</f>
        <v>8.9049999999999994</v>
      </c>
    </row>
    <row r="118" spans="1:18" ht="14.25" customHeight="1">
      <c r="A118" s="532"/>
      <c r="B118" s="540"/>
      <c r="C118" s="557"/>
      <c r="D118" s="577"/>
      <c r="E118" s="611"/>
      <c r="F118" s="521"/>
      <c r="G118" s="643"/>
      <c r="H118" s="521"/>
      <c r="I118" s="643"/>
      <c r="J118" s="521"/>
      <c r="K118" s="162" t="s">
        <v>142</v>
      </c>
      <c r="L118" s="145" t="s">
        <v>229</v>
      </c>
      <c r="M118" s="145">
        <v>0.03</v>
      </c>
      <c r="N118" s="166">
        <v>25.5</v>
      </c>
      <c r="O118" s="140">
        <f t="shared" si="4"/>
        <v>0.76500000000000001</v>
      </c>
      <c r="P118" s="521"/>
      <c r="Q118" s="521"/>
      <c r="R118" s="521"/>
    </row>
    <row r="119" spans="1:18" ht="12.75" customHeight="1">
      <c r="A119" s="532"/>
      <c r="B119" s="540"/>
      <c r="C119" s="557"/>
      <c r="D119" s="577"/>
      <c r="E119" s="611"/>
      <c r="F119" s="521"/>
      <c r="G119" s="643"/>
      <c r="H119" s="521"/>
      <c r="I119" s="643"/>
      <c r="J119" s="521"/>
      <c r="K119" s="162"/>
      <c r="L119" s="145"/>
      <c r="M119" s="145"/>
      <c r="N119" s="167"/>
      <c r="O119" s="140">
        <f t="shared" si="4"/>
        <v>0</v>
      </c>
      <c r="P119" s="521"/>
      <c r="Q119" s="521"/>
      <c r="R119" s="521"/>
    </row>
    <row r="120" spans="1:18" ht="12.75" customHeight="1">
      <c r="A120" s="532"/>
      <c r="B120" s="540"/>
      <c r="C120" s="557"/>
      <c r="D120" s="577"/>
      <c r="E120" s="611"/>
      <c r="F120" s="521"/>
      <c r="G120" s="643"/>
      <c r="H120" s="521"/>
      <c r="I120" s="643"/>
      <c r="J120" s="521"/>
      <c r="K120" s="162"/>
      <c r="L120" s="145"/>
      <c r="M120" s="145"/>
      <c r="N120" s="167"/>
      <c r="O120" s="140">
        <f t="shared" si="4"/>
        <v>0</v>
      </c>
      <c r="P120" s="521"/>
      <c r="Q120" s="521"/>
      <c r="R120" s="521"/>
    </row>
    <row r="121" spans="1:18" ht="13.2" customHeight="1">
      <c r="A121" s="533"/>
      <c r="B121" s="540"/>
      <c r="C121" s="557"/>
      <c r="D121" s="577"/>
      <c r="E121" s="611"/>
      <c r="F121" s="521"/>
      <c r="G121" s="643"/>
      <c r="H121" s="521"/>
      <c r="I121" s="643"/>
      <c r="J121" s="521"/>
      <c r="K121" s="162"/>
      <c r="L121" s="145"/>
      <c r="M121" s="145"/>
      <c r="N121" s="167"/>
      <c r="O121" s="140">
        <f t="shared" si="4"/>
        <v>0</v>
      </c>
      <c r="P121" s="521"/>
      <c r="Q121" s="521"/>
      <c r="R121" s="521"/>
    </row>
    <row r="122" spans="1:18" ht="26.4">
      <c r="A122" s="531">
        <f>A117+1</f>
        <v>21</v>
      </c>
      <c r="B122" s="543" t="s">
        <v>157</v>
      </c>
      <c r="C122" s="573" t="s">
        <v>233</v>
      </c>
      <c r="D122" s="591" t="s">
        <v>128</v>
      </c>
      <c r="E122" s="620">
        <v>54</v>
      </c>
      <c r="F122" s="522">
        <f>H122+J122+R122</f>
        <v>188.86099999999999</v>
      </c>
      <c r="G122" s="645"/>
      <c r="H122" s="522">
        <f>G122*$P$9/1000</f>
        <v>0</v>
      </c>
      <c r="I122" s="645"/>
      <c r="J122" s="522">
        <f>I122*$P$10/1000</f>
        <v>0</v>
      </c>
      <c r="K122" s="160" t="s">
        <v>161</v>
      </c>
      <c r="L122" s="139" t="s">
        <v>128</v>
      </c>
      <c r="M122" s="161">
        <v>1</v>
      </c>
      <c r="N122" s="161">
        <v>166.8</v>
      </c>
      <c r="O122" s="150">
        <f>M122*N122</f>
        <v>166.8</v>
      </c>
      <c r="P122" s="522">
        <f>E122*F122</f>
        <v>10198.494000000001</v>
      </c>
      <c r="Q122" s="522">
        <f>SUM(O122:O126)</f>
        <v>166.8</v>
      </c>
      <c r="R122" s="522">
        <f>Q122*1.02*1.05*$R$15</f>
        <v>188.86099999999999</v>
      </c>
    </row>
    <row r="123" spans="1:18">
      <c r="A123" s="532"/>
      <c r="B123" s="544"/>
      <c r="C123" s="573"/>
      <c r="D123" s="591"/>
      <c r="E123" s="620"/>
      <c r="F123" s="523"/>
      <c r="G123" s="646"/>
      <c r="H123" s="523"/>
      <c r="I123" s="646"/>
      <c r="J123" s="523"/>
      <c r="K123" s="160"/>
      <c r="L123" s="161"/>
      <c r="M123" s="161"/>
      <c r="N123" s="161"/>
      <c r="O123" s="150">
        <f>M123*N123</f>
        <v>0</v>
      </c>
      <c r="P123" s="523"/>
      <c r="Q123" s="523"/>
      <c r="R123" s="523"/>
    </row>
    <row r="124" spans="1:18" ht="12.75" customHeight="1">
      <c r="A124" s="532"/>
      <c r="B124" s="544"/>
      <c r="C124" s="573"/>
      <c r="D124" s="591"/>
      <c r="E124" s="620"/>
      <c r="F124" s="523"/>
      <c r="G124" s="646"/>
      <c r="H124" s="523"/>
      <c r="I124" s="646"/>
      <c r="J124" s="523"/>
      <c r="K124" s="161"/>
      <c r="L124" s="161"/>
      <c r="M124" s="161"/>
      <c r="N124" s="161"/>
      <c r="O124" s="150">
        <f>M124*N124</f>
        <v>0</v>
      </c>
      <c r="P124" s="523"/>
      <c r="Q124" s="523"/>
      <c r="R124" s="523"/>
    </row>
    <row r="125" spans="1:18" ht="20.25" customHeight="1">
      <c r="A125" s="532"/>
      <c r="B125" s="544"/>
      <c r="C125" s="573"/>
      <c r="D125" s="591"/>
      <c r="E125" s="620"/>
      <c r="F125" s="523"/>
      <c r="G125" s="646"/>
      <c r="H125" s="523"/>
      <c r="I125" s="646"/>
      <c r="J125" s="523"/>
      <c r="K125" s="161"/>
      <c r="L125" s="161"/>
      <c r="M125" s="161"/>
      <c r="N125" s="161"/>
      <c r="O125" s="150">
        <f>M125*N125</f>
        <v>0</v>
      </c>
      <c r="P125" s="523"/>
      <c r="Q125" s="523"/>
      <c r="R125" s="523"/>
    </row>
    <row r="126" spans="1:18">
      <c r="A126" s="533"/>
      <c r="B126" s="545"/>
      <c r="C126" s="573"/>
      <c r="D126" s="591"/>
      <c r="E126" s="620"/>
      <c r="F126" s="524"/>
      <c r="G126" s="647"/>
      <c r="H126" s="524"/>
      <c r="I126" s="647"/>
      <c r="J126" s="524"/>
      <c r="K126" s="161"/>
      <c r="L126" s="161"/>
      <c r="M126" s="161"/>
      <c r="N126" s="161"/>
      <c r="O126" s="150">
        <f>M126*N126</f>
        <v>0</v>
      </c>
      <c r="P126" s="524"/>
      <c r="Q126" s="524"/>
      <c r="R126" s="524"/>
    </row>
    <row r="127" spans="1:18">
      <c r="A127" s="2"/>
      <c r="B127" s="177"/>
      <c r="C127" s="178" t="s">
        <v>132</v>
      </c>
      <c r="D127" s="179"/>
      <c r="E127" s="180"/>
      <c r="F127" s="181"/>
      <c r="G127" s="182"/>
      <c r="H127" s="181"/>
      <c r="I127" s="182"/>
      <c r="J127" s="181"/>
      <c r="K127" s="183"/>
      <c r="L127" s="183"/>
      <c r="M127" s="183"/>
      <c r="N127" s="184"/>
      <c r="O127" s="178"/>
      <c r="P127" s="186">
        <f>SUM(P62:P126)</f>
        <v>98862.864000000001</v>
      </c>
      <c r="Q127" s="187"/>
      <c r="R127" s="181"/>
    </row>
    <row r="128" spans="1:18" ht="42.75" customHeight="1">
      <c r="A128" s="16"/>
      <c r="B128" s="158"/>
      <c r="C128" s="185" t="s">
        <v>245</v>
      </c>
      <c r="D128" s="174"/>
      <c r="E128" s="141"/>
      <c r="F128" s="140">
        <f>H128+J128+R128</f>
        <v>0</v>
      </c>
      <c r="G128" s="142"/>
      <c r="H128" s="143">
        <f>G128*$P$9/1000</f>
        <v>0</v>
      </c>
      <c r="I128" s="142"/>
      <c r="J128" s="143">
        <f>I128*$P$10/1000</f>
        <v>0</v>
      </c>
      <c r="K128" s="159"/>
      <c r="L128" s="139"/>
      <c r="M128" s="139"/>
      <c r="N128" s="144"/>
      <c r="O128" s="140">
        <f>M128*N128</f>
        <v>0</v>
      </c>
      <c r="P128" s="140">
        <f>E128*F128</f>
        <v>0</v>
      </c>
      <c r="Q128" s="140">
        <f>SUM(O128:O128)</f>
        <v>0</v>
      </c>
      <c r="R128" s="140">
        <f>Q128*1.02*1.05*$R$15</f>
        <v>0</v>
      </c>
    </row>
    <row r="129" spans="1:18" ht="12.75" customHeight="1">
      <c r="A129" s="537">
        <f>A122+1</f>
        <v>22</v>
      </c>
      <c r="B129" s="561" t="s">
        <v>167</v>
      </c>
      <c r="C129" s="570" t="s">
        <v>244</v>
      </c>
      <c r="D129" s="601" t="s">
        <v>168</v>
      </c>
      <c r="E129" s="621">
        <f>0.15*28</f>
        <v>4.2</v>
      </c>
      <c r="F129" s="521">
        <f>H129+J129+R129</f>
        <v>56.078000000000003</v>
      </c>
      <c r="G129" s="648">
        <v>5.39</v>
      </c>
      <c r="H129" s="521">
        <f>G129*$P$9/1000</f>
        <v>12.25</v>
      </c>
      <c r="I129" s="648">
        <v>7.14</v>
      </c>
      <c r="J129" s="521">
        <f>I129*$P$10/1000</f>
        <v>21.579000000000001</v>
      </c>
      <c r="K129" s="188"/>
      <c r="L129" s="189"/>
      <c r="M129" s="190"/>
      <c r="N129" s="190"/>
      <c r="O129" s="140"/>
      <c r="P129" s="521">
        <f>E129*F129</f>
        <v>235.52799999999999</v>
      </c>
      <c r="Q129" s="521">
        <f>SUM(O129:O133)</f>
        <v>19.649999999999999</v>
      </c>
      <c r="R129" s="521">
        <f>Q129*1.02*1.05*$R$15</f>
        <v>22.248999999999999</v>
      </c>
    </row>
    <row r="130" spans="1:18" ht="12.75" customHeight="1">
      <c r="A130" s="538"/>
      <c r="B130" s="562"/>
      <c r="C130" s="571"/>
      <c r="D130" s="602"/>
      <c r="E130" s="622"/>
      <c r="F130" s="521"/>
      <c r="G130" s="627"/>
      <c r="H130" s="521"/>
      <c r="I130" s="627"/>
      <c r="J130" s="521"/>
      <c r="K130" s="191" t="s">
        <v>169</v>
      </c>
      <c r="L130" s="192" t="s">
        <v>170</v>
      </c>
      <c r="M130" s="193">
        <v>0.06</v>
      </c>
      <c r="N130" s="139">
        <v>254.17</v>
      </c>
      <c r="O130" s="140">
        <f>M130*N130</f>
        <v>15.25</v>
      </c>
      <c r="P130" s="521"/>
      <c r="Q130" s="521"/>
      <c r="R130" s="521"/>
    </row>
    <row r="131" spans="1:18" ht="20.25" customHeight="1">
      <c r="A131" s="538"/>
      <c r="B131" s="562"/>
      <c r="C131" s="571"/>
      <c r="D131" s="602"/>
      <c r="E131" s="622"/>
      <c r="F131" s="521"/>
      <c r="G131" s="627"/>
      <c r="H131" s="521"/>
      <c r="I131" s="627"/>
      <c r="J131" s="521"/>
      <c r="K131" s="191" t="s">
        <v>171</v>
      </c>
      <c r="L131" s="192" t="s">
        <v>168</v>
      </c>
      <c r="M131" s="193">
        <f>0.157</f>
        <v>0.16</v>
      </c>
      <c r="N131" s="139">
        <v>27.5</v>
      </c>
      <c r="O131" s="140">
        <f>M131*N131</f>
        <v>4.4000000000000004</v>
      </c>
      <c r="P131" s="521"/>
      <c r="Q131" s="521"/>
      <c r="R131" s="521"/>
    </row>
    <row r="132" spans="1:18" ht="13.8">
      <c r="A132" s="538"/>
      <c r="B132" s="562"/>
      <c r="C132" s="571"/>
      <c r="D132" s="602"/>
      <c r="E132" s="622"/>
      <c r="F132" s="521"/>
      <c r="G132" s="627"/>
      <c r="H132" s="521"/>
      <c r="I132" s="627"/>
      <c r="J132" s="521"/>
      <c r="K132" s="194"/>
      <c r="L132" s="192"/>
      <c r="M132" s="195"/>
      <c r="N132" s="195"/>
      <c r="O132" s="140">
        <f t="shared" ref="O132:O138" si="5">M132*N132</f>
        <v>0</v>
      </c>
      <c r="P132" s="521"/>
      <c r="Q132" s="521"/>
      <c r="R132" s="521"/>
    </row>
    <row r="133" spans="1:18" ht="13.8">
      <c r="A133" s="539"/>
      <c r="B133" s="563"/>
      <c r="C133" s="572"/>
      <c r="D133" s="603"/>
      <c r="E133" s="623"/>
      <c r="F133" s="521"/>
      <c r="G133" s="628"/>
      <c r="H133" s="521"/>
      <c r="I133" s="628"/>
      <c r="J133" s="521"/>
      <c r="K133" s="194"/>
      <c r="L133" s="192"/>
      <c r="M133" s="195"/>
      <c r="N133" s="195"/>
      <c r="O133" s="140">
        <f t="shared" si="5"/>
        <v>0</v>
      </c>
      <c r="P133" s="521"/>
      <c r="Q133" s="521"/>
      <c r="R133" s="521"/>
    </row>
    <row r="134" spans="1:18" ht="13.8">
      <c r="A134" s="537">
        <f>A129+1</f>
        <v>23</v>
      </c>
      <c r="B134" s="561" t="s">
        <v>172</v>
      </c>
      <c r="C134" s="570" t="s">
        <v>234</v>
      </c>
      <c r="D134" s="601" t="s">
        <v>128</v>
      </c>
      <c r="E134" s="617">
        <v>28</v>
      </c>
      <c r="F134" s="521">
        <f>H134+J134+R134</f>
        <v>93.094999999999999</v>
      </c>
      <c r="G134" s="648">
        <v>0</v>
      </c>
      <c r="H134" s="521">
        <f>G134*$P$9/1000</f>
        <v>0</v>
      </c>
      <c r="I134" s="648">
        <v>0</v>
      </c>
      <c r="J134" s="521">
        <f>I134*$P$10/1000</f>
        <v>0</v>
      </c>
      <c r="K134" s="194"/>
      <c r="L134" s="192"/>
      <c r="M134" s="195"/>
      <c r="N134" s="195"/>
      <c r="O134" s="140">
        <f t="shared" si="5"/>
        <v>0</v>
      </c>
      <c r="P134" s="521">
        <f>E134*F134</f>
        <v>2606.66</v>
      </c>
      <c r="Q134" s="526">
        <f>SUM(O134:O138)</f>
        <v>82.22</v>
      </c>
      <c r="R134" s="526">
        <f>Q134*1.02*1.05*$R$15</f>
        <v>93.094999999999999</v>
      </c>
    </row>
    <row r="135" spans="1:18">
      <c r="A135" s="538"/>
      <c r="B135" s="562"/>
      <c r="C135" s="571"/>
      <c r="D135" s="602"/>
      <c r="E135" s="618"/>
      <c r="F135" s="521"/>
      <c r="G135" s="627"/>
      <c r="H135" s="521"/>
      <c r="I135" s="627"/>
      <c r="J135" s="521"/>
      <c r="K135" s="660" t="s">
        <v>173</v>
      </c>
      <c r="L135" s="192" t="s">
        <v>128</v>
      </c>
      <c r="M135" s="193">
        <v>1</v>
      </c>
      <c r="N135" s="195">
        <v>82.22</v>
      </c>
      <c r="O135" s="140">
        <f t="shared" si="5"/>
        <v>82.22</v>
      </c>
      <c r="P135" s="521"/>
      <c r="Q135" s="527"/>
      <c r="R135" s="527"/>
    </row>
    <row r="136" spans="1:18">
      <c r="A136" s="538"/>
      <c r="B136" s="562"/>
      <c r="C136" s="571"/>
      <c r="D136" s="602"/>
      <c r="E136" s="618"/>
      <c r="F136" s="521"/>
      <c r="G136" s="627"/>
      <c r="H136" s="521"/>
      <c r="I136" s="627"/>
      <c r="J136" s="521"/>
      <c r="K136" s="660"/>
      <c r="L136" s="192"/>
      <c r="M136" s="195"/>
      <c r="N136" s="195"/>
      <c r="O136" s="140">
        <f t="shared" si="5"/>
        <v>0</v>
      </c>
      <c r="P136" s="521"/>
      <c r="Q136" s="527"/>
      <c r="R136" s="527"/>
    </row>
    <row r="137" spans="1:18" ht="13.8">
      <c r="A137" s="538"/>
      <c r="B137" s="562"/>
      <c r="C137" s="571"/>
      <c r="D137" s="602"/>
      <c r="E137" s="618"/>
      <c r="F137" s="521"/>
      <c r="G137" s="627"/>
      <c r="H137" s="521"/>
      <c r="I137" s="627"/>
      <c r="J137" s="521"/>
      <c r="K137" s="191"/>
      <c r="L137" s="192"/>
      <c r="M137" s="195"/>
      <c r="N137" s="195"/>
      <c r="O137" s="140">
        <f t="shared" si="5"/>
        <v>0</v>
      </c>
      <c r="P137" s="521"/>
      <c r="Q137" s="527"/>
      <c r="R137" s="527"/>
    </row>
    <row r="138" spans="1:18" ht="13.8">
      <c r="A138" s="539"/>
      <c r="B138" s="563"/>
      <c r="C138" s="572"/>
      <c r="D138" s="603"/>
      <c r="E138" s="619"/>
      <c r="F138" s="521"/>
      <c r="G138" s="628"/>
      <c r="H138" s="521"/>
      <c r="I138" s="628"/>
      <c r="J138" s="521"/>
      <c r="K138" s="194"/>
      <c r="L138" s="192"/>
      <c r="M138" s="195"/>
      <c r="N138" s="195"/>
      <c r="O138" s="140">
        <f t="shared" si="5"/>
        <v>0</v>
      </c>
      <c r="P138" s="521"/>
      <c r="Q138" s="528"/>
      <c r="R138" s="528"/>
    </row>
    <row r="139" spans="1:18">
      <c r="A139" s="16"/>
      <c r="B139" s="158"/>
      <c r="C139" s="185" t="s">
        <v>175</v>
      </c>
      <c r="D139" s="174"/>
      <c r="E139" s="141"/>
      <c r="F139" s="140">
        <f>H139+J139+R139</f>
        <v>0</v>
      </c>
      <c r="G139" s="142"/>
      <c r="H139" s="143">
        <f>G139*$P$9/1000</f>
        <v>0</v>
      </c>
      <c r="I139" s="142"/>
      <c r="J139" s="143">
        <f>I139*$P$10/1000</f>
        <v>0</v>
      </c>
      <c r="K139" s="159"/>
      <c r="L139" s="139"/>
      <c r="M139" s="139"/>
      <c r="N139" s="144"/>
      <c r="O139" s="140">
        <f>M139*N139</f>
        <v>0</v>
      </c>
      <c r="P139" s="140">
        <f>E139*F139</f>
        <v>0</v>
      </c>
      <c r="Q139" s="140">
        <f>SUM(O139:O139)</f>
        <v>0</v>
      </c>
      <c r="R139" s="140">
        <f>Q139*1.02*1.05*$R$15</f>
        <v>0</v>
      </c>
    </row>
    <row r="140" spans="1:18">
      <c r="A140" s="534">
        <f>A134+1</f>
        <v>24</v>
      </c>
      <c r="B140" s="558" t="s">
        <v>176</v>
      </c>
      <c r="C140" s="557" t="s">
        <v>177</v>
      </c>
      <c r="D140" s="531" t="s">
        <v>131</v>
      </c>
      <c r="E140" s="626">
        <f>33.22*1.4</f>
        <v>46.508000000000003</v>
      </c>
      <c r="F140" s="635">
        <f>H140+J140+R140</f>
        <v>6.0449999999999999</v>
      </c>
      <c r="G140" s="653"/>
      <c r="H140" s="526">
        <f>G140*$P$9/1000</f>
        <v>0</v>
      </c>
      <c r="I140" s="653">
        <v>2</v>
      </c>
      <c r="J140" s="526">
        <f>I140*$P$10/1000</f>
        <v>6.0449999999999999</v>
      </c>
      <c r="K140" s="151"/>
      <c r="L140" s="151"/>
      <c r="M140" s="151"/>
      <c r="N140" s="174"/>
      <c r="O140" s="150">
        <f t="shared" ref="O140:O159" si="6">M140*N140</f>
        <v>0</v>
      </c>
      <c r="P140" s="526">
        <f>E140*F140</f>
        <v>281.14100000000002</v>
      </c>
      <c r="Q140" s="526">
        <f>SUM(O140:O144)</f>
        <v>0</v>
      </c>
      <c r="R140" s="526">
        <f>Q140*1.02*1.05*$R$15</f>
        <v>0</v>
      </c>
    </row>
    <row r="141" spans="1:18">
      <c r="A141" s="535"/>
      <c r="B141" s="559"/>
      <c r="C141" s="586"/>
      <c r="D141" s="532"/>
      <c r="E141" s="627"/>
      <c r="F141" s="636"/>
      <c r="G141" s="654"/>
      <c r="H141" s="527"/>
      <c r="I141" s="654"/>
      <c r="J141" s="527"/>
      <c r="K141" s="151"/>
      <c r="L141" s="151"/>
      <c r="M141" s="151"/>
      <c r="N141" s="174"/>
      <c r="O141" s="150">
        <f t="shared" si="6"/>
        <v>0</v>
      </c>
      <c r="P141" s="527"/>
      <c r="Q141" s="527"/>
      <c r="R141" s="527"/>
    </row>
    <row r="142" spans="1:18">
      <c r="A142" s="535"/>
      <c r="B142" s="559"/>
      <c r="C142" s="586"/>
      <c r="D142" s="532"/>
      <c r="E142" s="627"/>
      <c r="F142" s="636"/>
      <c r="G142" s="654"/>
      <c r="H142" s="527"/>
      <c r="I142" s="654"/>
      <c r="J142" s="527"/>
      <c r="K142" s="151"/>
      <c r="L142" s="151"/>
      <c r="M142" s="154"/>
      <c r="N142" s="174"/>
      <c r="O142" s="150">
        <f t="shared" si="6"/>
        <v>0</v>
      </c>
      <c r="P142" s="527"/>
      <c r="Q142" s="527"/>
      <c r="R142" s="527"/>
    </row>
    <row r="143" spans="1:18">
      <c r="A143" s="535"/>
      <c r="B143" s="559"/>
      <c r="C143" s="586"/>
      <c r="D143" s="532"/>
      <c r="E143" s="627"/>
      <c r="F143" s="636"/>
      <c r="G143" s="654"/>
      <c r="H143" s="527"/>
      <c r="I143" s="654"/>
      <c r="J143" s="527"/>
      <c r="K143" s="151"/>
      <c r="L143" s="151"/>
      <c r="M143" s="154"/>
      <c r="N143" s="174"/>
      <c r="O143" s="150">
        <f t="shared" si="6"/>
        <v>0</v>
      </c>
      <c r="P143" s="527"/>
      <c r="Q143" s="527"/>
      <c r="R143" s="527"/>
    </row>
    <row r="144" spans="1:18">
      <c r="A144" s="536"/>
      <c r="B144" s="560"/>
      <c r="C144" s="587"/>
      <c r="D144" s="533"/>
      <c r="E144" s="628"/>
      <c r="F144" s="637"/>
      <c r="G144" s="655"/>
      <c r="H144" s="528"/>
      <c r="I144" s="655"/>
      <c r="J144" s="528"/>
      <c r="K144" s="151"/>
      <c r="L144" s="151"/>
      <c r="M144" s="151"/>
      <c r="N144" s="174"/>
      <c r="O144" s="150">
        <f t="shared" si="6"/>
        <v>0</v>
      </c>
      <c r="P144" s="528"/>
      <c r="Q144" s="528"/>
      <c r="R144" s="528"/>
    </row>
    <row r="145" spans="1:18">
      <c r="A145" s="534">
        <f>A140+1</f>
        <v>25</v>
      </c>
      <c r="B145" s="558" t="s">
        <v>178</v>
      </c>
      <c r="C145" s="588" t="s">
        <v>179</v>
      </c>
      <c r="D145" s="531" t="s">
        <v>236</v>
      </c>
      <c r="E145" s="629">
        <v>332.2</v>
      </c>
      <c r="F145" s="635">
        <f>H145+J145+R145</f>
        <v>0.41599999999999998</v>
      </c>
      <c r="G145" s="635">
        <v>0.183</v>
      </c>
      <c r="H145" s="526">
        <f>G145*$P$9/1000</f>
        <v>0.41599999999999998</v>
      </c>
      <c r="I145" s="653"/>
      <c r="J145" s="526">
        <f>I145*$P$10/1000</f>
        <v>0</v>
      </c>
      <c r="K145" s="151"/>
      <c r="L145" s="151"/>
      <c r="M145" s="151"/>
      <c r="N145" s="174"/>
      <c r="O145" s="150">
        <f t="shared" si="6"/>
        <v>0</v>
      </c>
      <c r="P145" s="526">
        <f>E145*F145</f>
        <v>138.19499999999999</v>
      </c>
      <c r="Q145" s="526">
        <f>SUM(O145:O149)</f>
        <v>0</v>
      </c>
      <c r="R145" s="526">
        <f>Q145*1.02*1.05*$R$15</f>
        <v>0</v>
      </c>
    </row>
    <row r="146" spans="1:18">
      <c r="A146" s="535"/>
      <c r="B146" s="559"/>
      <c r="C146" s="586"/>
      <c r="D146" s="532"/>
      <c r="E146" s="630"/>
      <c r="F146" s="636"/>
      <c r="G146" s="636"/>
      <c r="H146" s="527"/>
      <c r="I146" s="654"/>
      <c r="J146" s="527"/>
      <c r="K146" s="151"/>
      <c r="L146" s="151"/>
      <c r="M146" s="151"/>
      <c r="N146" s="174"/>
      <c r="O146" s="150">
        <f t="shared" si="6"/>
        <v>0</v>
      </c>
      <c r="P146" s="527"/>
      <c r="Q146" s="527"/>
      <c r="R146" s="527"/>
    </row>
    <row r="147" spans="1:18">
      <c r="A147" s="535"/>
      <c r="B147" s="559"/>
      <c r="C147" s="586"/>
      <c r="D147" s="532"/>
      <c r="E147" s="630"/>
      <c r="F147" s="636"/>
      <c r="G147" s="636"/>
      <c r="H147" s="527"/>
      <c r="I147" s="654"/>
      <c r="J147" s="527"/>
      <c r="K147" s="151"/>
      <c r="L147" s="151"/>
      <c r="M147" s="154"/>
      <c r="N147" s="174"/>
      <c r="O147" s="150">
        <f t="shared" si="6"/>
        <v>0</v>
      </c>
      <c r="P147" s="527"/>
      <c r="Q147" s="527"/>
      <c r="R147" s="527"/>
    </row>
    <row r="148" spans="1:18">
      <c r="A148" s="535"/>
      <c r="B148" s="559"/>
      <c r="C148" s="586"/>
      <c r="D148" s="532"/>
      <c r="E148" s="630"/>
      <c r="F148" s="636"/>
      <c r="G148" s="636"/>
      <c r="H148" s="527"/>
      <c r="I148" s="654"/>
      <c r="J148" s="527"/>
      <c r="K148" s="151"/>
      <c r="L148" s="151"/>
      <c r="M148" s="154"/>
      <c r="N148" s="174"/>
      <c r="O148" s="150">
        <f t="shared" si="6"/>
        <v>0</v>
      </c>
      <c r="P148" s="527"/>
      <c r="Q148" s="527"/>
      <c r="R148" s="527"/>
    </row>
    <row r="149" spans="1:18">
      <c r="A149" s="536"/>
      <c r="B149" s="560"/>
      <c r="C149" s="587"/>
      <c r="D149" s="533"/>
      <c r="E149" s="631"/>
      <c r="F149" s="637"/>
      <c r="G149" s="637"/>
      <c r="H149" s="528"/>
      <c r="I149" s="655"/>
      <c r="J149" s="528"/>
      <c r="K149" s="151"/>
      <c r="L149" s="151"/>
      <c r="M149" s="151"/>
      <c r="N149" s="174"/>
      <c r="O149" s="150">
        <f t="shared" si="6"/>
        <v>0</v>
      </c>
      <c r="P149" s="528"/>
      <c r="Q149" s="528"/>
      <c r="R149" s="528"/>
    </row>
    <row r="150" spans="1:18">
      <c r="A150" s="534">
        <f>A145+1</f>
        <v>26</v>
      </c>
      <c r="B150" s="558" t="s">
        <v>180</v>
      </c>
      <c r="C150" s="588" t="s">
        <v>181</v>
      </c>
      <c r="D150" s="531" t="s">
        <v>236</v>
      </c>
      <c r="E150" s="632">
        <v>332.2</v>
      </c>
      <c r="F150" s="635">
        <f>H150+J150+R150</f>
        <v>0.123</v>
      </c>
      <c r="G150" s="635">
        <v>2.4E-2</v>
      </c>
      <c r="H150" s="526">
        <f>G150*$P$9/1000</f>
        <v>5.5E-2</v>
      </c>
      <c r="I150" s="653"/>
      <c r="J150" s="526">
        <f>I150*$P$10/1000</f>
        <v>0</v>
      </c>
      <c r="K150" s="196" t="s">
        <v>182</v>
      </c>
      <c r="L150" s="170" t="s">
        <v>146</v>
      </c>
      <c r="M150" s="170">
        <v>0.02</v>
      </c>
      <c r="N150" s="167">
        <v>3</v>
      </c>
      <c r="O150" s="150">
        <f t="shared" si="6"/>
        <v>0.06</v>
      </c>
      <c r="P150" s="526">
        <f>E150*F150</f>
        <v>40.860999999999997</v>
      </c>
      <c r="Q150" s="526">
        <f>SUM(O150:O154)</f>
        <v>0.06</v>
      </c>
      <c r="R150" s="526">
        <f>Q150*1.02*1.05*$R$15</f>
        <v>6.8000000000000005E-2</v>
      </c>
    </row>
    <row r="151" spans="1:18">
      <c r="A151" s="535"/>
      <c r="B151" s="559"/>
      <c r="C151" s="586"/>
      <c r="D151" s="532"/>
      <c r="E151" s="630"/>
      <c r="F151" s="636"/>
      <c r="G151" s="636"/>
      <c r="H151" s="527"/>
      <c r="I151" s="654"/>
      <c r="J151" s="527"/>
      <c r="K151" s="151"/>
      <c r="L151" s="151"/>
      <c r="M151" s="151"/>
      <c r="N151" s="174"/>
      <c r="O151" s="150">
        <f t="shared" si="6"/>
        <v>0</v>
      </c>
      <c r="P151" s="527"/>
      <c r="Q151" s="527"/>
      <c r="R151" s="527"/>
    </row>
    <row r="152" spans="1:18">
      <c r="A152" s="535"/>
      <c r="B152" s="559"/>
      <c r="C152" s="586"/>
      <c r="D152" s="532"/>
      <c r="E152" s="630"/>
      <c r="F152" s="636"/>
      <c r="G152" s="636"/>
      <c r="H152" s="527"/>
      <c r="I152" s="654"/>
      <c r="J152" s="527"/>
      <c r="K152" s="151"/>
      <c r="L152" s="151"/>
      <c r="M152" s="154"/>
      <c r="N152" s="174"/>
      <c r="O152" s="150">
        <f t="shared" si="6"/>
        <v>0</v>
      </c>
      <c r="P152" s="527"/>
      <c r="Q152" s="527"/>
      <c r="R152" s="527"/>
    </row>
    <row r="153" spans="1:18">
      <c r="A153" s="535"/>
      <c r="B153" s="559"/>
      <c r="C153" s="586"/>
      <c r="D153" s="532"/>
      <c r="E153" s="630"/>
      <c r="F153" s="636"/>
      <c r="G153" s="636"/>
      <c r="H153" s="527"/>
      <c r="I153" s="654"/>
      <c r="J153" s="527"/>
      <c r="K153" s="151"/>
      <c r="L153" s="151"/>
      <c r="M153" s="154"/>
      <c r="N153" s="174"/>
      <c r="O153" s="150">
        <f t="shared" si="6"/>
        <v>0</v>
      </c>
      <c r="P153" s="527"/>
      <c r="Q153" s="527"/>
      <c r="R153" s="527"/>
    </row>
    <row r="154" spans="1:18">
      <c r="A154" s="536"/>
      <c r="B154" s="560"/>
      <c r="C154" s="587"/>
      <c r="D154" s="533"/>
      <c r="E154" s="631"/>
      <c r="F154" s="637"/>
      <c r="G154" s="637"/>
      <c r="H154" s="528"/>
      <c r="I154" s="655"/>
      <c r="J154" s="528"/>
      <c r="K154" s="151"/>
      <c r="L154" s="151"/>
      <c r="M154" s="151"/>
      <c r="N154" s="174"/>
      <c r="O154" s="150">
        <f t="shared" si="6"/>
        <v>0</v>
      </c>
      <c r="P154" s="528"/>
      <c r="Q154" s="528"/>
      <c r="R154" s="528"/>
    </row>
    <row r="155" spans="1:18">
      <c r="A155" s="534">
        <f>A150+1</f>
        <v>27</v>
      </c>
      <c r="B155" s="543" t="s">
        <v>157</v>
      </c>
      <c r="C155" s="552" t="s">
        <v>183</v>
      </c>
      <c r="D155" s="580" t="s">
        <v>128</v>
      </c>
      <c r="E155" s="633">
        <v>5</v>
      </c>
      <c r="F155" s="635">
        <f>H155+J155+R155</f>
        <v>3.6269999999999998</v>
      </c>
      <c r="G155" s="640">
        <v>0</v>
      </c>
      <c r="H155" s="526">
        <f>G155*$P$9/1000</f>
        <v>0</v>
      </c>
      <c r="I155" s="640">
        <v>1.2</v>
      </c>
      <c r="J155" s="526">
        <f>I155*$P$10/1000</f>
        <v>3.6269999999999998</v>
      </c>
      <c r="K155" s="159"/>
      <c r="L155" s="139"/>
      <c r="M155" s="139"/>
      <c r="N155" s="139"/>
      <c r="O155" s="140">
        <f t="shared" si="6"/>
        <v>0</v>
      </c>
      <c r="P155" s="526">
        <f>E155*F155</f>
        <v>18.135000000000002</v>
      </c>
      <c r="Q155" s="661">
        <f>SUM(O155:O159)</f>
        <v>0</v>
      </c>
      <c r="R155" s="526">
        <f>Q155*1.02*$R$15</f>
        <v>0</v>
      </c>
    </row>
    <row r="156" spans="1:18">
      <c r="A156" s="535"/>
      <c r="B156" s="544"/>
      <c r="C156" s="553"/>
      <c r="D156" s="581"/>
      <c r="E156" s="634"/>
      <c r="F156" s="636"/>
      <c r="G156" s="641"/>
      <c r="H156" s="527"/>
      <c r="I156" s="641"/>
      <c r="J156" s="527"/>
      <c r="K156" s="159"/>
      <c r="L156" s="139"/>
      <c r="M156" s="139"/>
      <c r="N156" s="139"/>
      <c r="O156" s="140">
        <f t="shared" si="6"/>
        <v>0</v>
      </c>
      <c r="P156" s="527"/>
      <c r="Q156" s="662"/>
      <c r="R156" s="527"/>
    </row>
    <row r="157" spans="1:18">
      <c r="A157" s="535"/>
      <c r="B157" s="544"/>
      <c r="C157" s="553"/>
      <c r="D157" s="581"/>
      <c r="E157" s="634"/>
      <c r="F157" s="636"/>
      <c r="G157" s="641"/>
      <c r="H157" s="527"/>
      <c r="I157" s="641"/>
      <c r="J157" s="527"/>
      <c r="K157" s="139"/>
      <c r="L157" s="139"/>
      <c r="M157" s="139"/>
      <c r="N157" s="139"/>
      <c r="O157" s="140">
        <f t="shared" si="6"/>
        <v>0</v>
      </c>
      <c r="P157" s="527"/>
      <c r="Q157" s="662"/>
      <c r="R157" s="527"/>
    </row>
    <row r="158" spans="1:18">
      <c r="A158" s="535"/>
      <c r="B158" s="544"/>
      <c r="C158" s="553"/>
      <c r="D158" s="581"/>
      <c r="E158" s="634"/>
      <c r="F158" s="636"/>
      <c r="G158" s="641"/>
      <c r="H158" s="527"/>
      <c r="I158" s="641"/>
      <c r="J158" s="527"/>
      <c r="K158" s="139"/>
      <c r="L158" s="139"/>
      <c r="M158" s="139"/>
      <c r="N158" s="139"/>
      <c r="O158" s="140">
        <f t="shared" si="6"/>
        <v>0</v>
      </c>
      <c r="P158" s="527"/>
      <c r="Q158" s="662"/>
      <c r="R158" s="527"/>
    </row>
    <row r="159" spans="1:18">
      <c r="A159" s="536"/>
      <c r="B159" s="544"/>
      <c r="C159" s="553"/>
      <c r="D159" s="581"/>
      <c r="E159" s="634"/>
      <c r="F159" s="637"/>
      <c r="G159" s="641"/>
      <c r="H159" s="528"/>
      <c r="I159" s="641"/>
      <c r="J159" s="527"/>
      <c r="K159" s="139"/>
      <c r="L159" s="139"/>
      <c r="M159" s="139"/>
      <c r="N159" s="139"/>
      <c r="O159" s="140">
        <f t="shared" si="6"/>
        <v>0</v>
      </c>
      <c r="P159" s="527"/>
      <c r="Q159" s="662"/>
      <c r="R159" s="527"/>
    </row>
    <row r="160" spans="1:18">
      <c r="A160" s="534">
        <f>A155+1</f>
        <v>28</v>
      </c>
      <c r="B160" s="540" t="s">
        <v>184</v>
      </c>
      <c r="C160" s="569" t="s">
        <v>185</v>
      </c>
      <c r="D160" s="577" t="s">
        <v>237</v>
      </c>
      <c r="E160" s="597">
        <v>1</v>
      </c>
      <c r="F160" s="521">
        <f>H160+J160+R160</f>
        <v>1.0449999999999999</v>
      </c>
      <c r="G160" s="643">
        <v>0.46</v>
      </c>
      <c r="H160" s="521">
        <f>G160*$P$9/1000</f>
        <v>1.0449999999999999</v>
      </c>
      <c r="I160" s="643"/>
      <c r="J160" s="521">
        <f>I160*$P$10/1000</f>
        <v>0</v>
      </c>
      <c r="K160" s="159"/>
      <c r="L160" s="139"/>
      <c r="M160" s="139"/>
      <c r="N160" s="139"/>
      <c r="O160" s="140"/>
      <c r="P160" s="521">
        <f>E160*F160</f>
        <v>1.0449999999999999</v>
      </c>
      <c r="Q160" s="521">
        <f>SUM(O160:O164)</f>
        <v>0</v>
      </c>
      <c r="R160" s="521">
        <f>Q160*1.02*1.05*$R$15</f>
        <v>0</v>
      </c>
    </row>
    <row r="161" spans="1:18">
      <c r="A161" s="535"/>
      <c r="B161" s="540"/>
      <c r="C161" s="557"/>
      <c r="D161" s="577"/>
      <c r="E161" s="597"/>
      <c r="F161" s="521"/>
      <c r="G161" s="643"/>
      <c r="H161" s="521"/>
      <c r="I161" s="643"/>
      <c r="J161" s="521"/>
      <c r="K161" s="159"/>
      <c r="L161" s="139"/>
      <c r="M161" s="139"/>
      <c r="N161" s="139"/>
      <c r="O161" s="140"/>
      <c r="P161" s="521"/>
      <c r="Q161" s="521"/>
      <c r="R161" s="521"/>
    </row>
    <row r="162" spans="1:18">
      <c r="A162" s="535"/>
      <c r="B162" s="540"/>
      <c r="C162" s="557"/>
      <c r="D162" s="577"/>
      <c r="E162" s="597"/>
      <c r="F162" s="521"/>
      <c r="G162" s="643"/>
      <c r="H162" s="521"/>
      <c r="I162" s="643"/>
      <c r="J162" s="521"/>
      <c r="K162" s="159"/>
      <c r="L162" s="139"/>
      <c r="M162" s="139"/>
      <c r="N162" s="139"/>
      <c r="O162" s="140"/>
      <c r="P162" s="521"/>
      <c r="Q162" s="521"/>
      <c r="R162" s="521"/>
    </row>
    <row r="163" spans="1:18">
      <c r="A163" s="535"/>
      <c r="B163" s="540"/>
      <c r="C163" s="557"/>
      <c r="D163" s="577"/>
      <c r="E163" s="597"/>
      <c r="F163" s="521"/>
      <c r="G163" s="643"/>
      <c r="H163" s="521"/>
      <c r="I163" s="643"/>
      <c r="J163" s="521"/>
      <c r="K163" s="159"/>
      <c r="L163" s="139"/>
      <c r="M163" s="139"/>
      <c r="N163" s="139"/>
      <c r="O163" s="140"/>
      <c r="P163" s="521"/>
      <c r="Q163" s="521"/>
      <c r="R163" s="521"/>
    </row>
    <row r="164" spans="1:18">
      <c r="A164" s="536"/>
      <c r="B164" s="540"/>
      <c r="C164" s="557"/>
      <c r="D164" s="577"/>
      <c r="E164" s="597"/>
      <c r="F164" s="521"/>
      <c r="G164" s="643"/>
      <c r="H164" s="521"/>
      <c r="I164" s="643"/>
      <c r="J164" s="521"/>
      <c r="K164" s="159"/>
      <c r="L164" s="139"/>
      <c r="M164" s="139"/>
      <c r="N164" s="139"/>
      <c r="O164" s="140"/>
      <c r="P164" s="521"/>
      <c r="Q164" s="521"/>
      <c r="R164" s="521"/>
    </row>
    <row r="165" spans="1:18">
      <c r="A165" s="534">
        <f>A160+1</f>
        <v>29</v>
      </c>
      <c r="B165" s="543" t="s">
        <v>157</v>
      </c>
      <c r="C165" s="569" t="s">
        <v>187</v>
      </c>
      <c r="D165" s="531" t="s">
        <v>236</v>
      </c>
      <c r="E165" s="597">
        <v>2493.1999999999998</v>
      </c>
      <c r="F165" s="521">
        <v>0.1</v>
      </c>
      <c r="G165" s="643"/>
      <c r="H165" s="521"/>
      <c r="I165" s="643"/>
      <c r="J165" s="521">
        <f>I165*$P$10/1000</f>
        <v>0</v>
      </c>
      <c r="K165" s="159"/>
      <c r="L165" s="139"/>
      <c r="M165" s="139"/>
      <c r="N165" s="139"/>
      <c r="O165" s="140"/>
      <c r="P165" s="521">
        <f>E165*F165</f>
        <v>249.32</v>
      </c>
      <c r="Q165" s="521">
        <f>SUM(O165:O169)</f>
        <v>0</v>
      </c>
      <c r="R165" s="521">
        <f>Q165*1.02*1.05*$R$15</f>
        <v>0</v>
      </c>
    </row>
    <row r="166" spans="1:18">
      <c r="A166" s="535"/>
      <c r="B166" s="544"/>
      <c r="C166" s="557"/>
      <c r="D166" s="532"/>
      <c r="E166" s="597"/>
      <c r="F166" s="521"/>
      <c r="G166" s="643"/>
      <c r="H166" s="521"/>
      <c r="I166" s="643"/>
      <c r="J166" s="521"/>
      <c r="K166" s="159"/>
      <c r="L166" s="139"/>
      <c r="M166" s="139"/>
      <c r="N166" s="139"/>
      <c r="O166" s="140"/>
      <c r="P166" s="521"/>
      <c r="Q166" s="521"/>
      <c r="R166" s="521"/>
    </row>
    <row r="167" spans="1:18">
      <c r="A167" s="535"/>
      <c r="B167" s="544"/>
      <c r="C167" s="557"/>
      <c r="D167" s="532"/>
      <c r="E167" s="597"/>
      <c r="F167" s="521"/>
      <c r="G167" s="643"/>
      <c r="H167" s="521"/>
      <c r="I167" s="643"/>
      <c r="J167" s="521"/>
      <c r="K167" s="159"/>
      <c r="L167" s="139"/>
      <c r="M167" s="139"/>
      <c r="N167" s="139"/>
      <c r="O167" s="140"/>
      <c r="P167" s="521"/>
      <c r="Q167" s="521"/>
      <c r="R167" s="521"/>
    </row>
    <row r="168" spans="1:18">
      <c r="A168" s="535"/>
      <c r="B168" s="544"/>
      <c r="C168" s="557"/>
      <c r="D168" s="532"/>
      <c r="E168" s="597"/>
      <c r="F168" s="521"/>
      <c r="G168" s="643"/>
      <c r="H168" s="521"/>
      <c r="I168" s="643"/>
      <c r="J168" s="521"/>
      <c r="K168" s="159"/>
      <c r="L168" s="139"/>
      <c r="M168" s="139"/>
      <c r="N168" s="139"/>
      <c r="O168" s="140"/>
      <c r="P168" s="521"/>
      <c r="Q168" s="521"/>
      <c r="R168" s="521"/>
    </row>
    <row r="169" spans="1:18">
      <c r="A169" s="536"/>
      <c r="B169" s="544"/>
      <c r="C169" s="557"/>
      <c r="D169" s="533"/>
      <c r="E169" s="597"/>
      <c r="F169" s="521"/>
      <c r="G169" s="643"/>
      <c r="H169" s="521"/>
      <c r="I169" s="643"/>
      <c r="J169" s="521"/>
      <c r="K169" s="159"/>
      <c r="L169" s="139"/>
      <c r="M169" s="139"/>
      <c r="N169" s="139"/>
      <c r="O169" s="140"/>
      <c r="P169" s="521"/>
      <c r="Q169" s="521"/>
      <c r="R169" s="521"/>
    </row>
    <row r="170" spans="1:18">
      <c r="A170" s="2"/>
      <c r="B170" s="177"/>
      <c r="C170" s="178" t="s">
        <v>132</v>
      </c>
      <c r="D170" s="179"/>
      <c r="E170" s="180"/>
      <c r="F170" s="181"/>
      <c r="G170" s="182"/>
      <c r="H170" s="181"/>
      <c r="I170" s="182"/>
      <c r="J170" s="181"/>
      <c r="K170" s="183"/>
      <c r="L170" s="183"/>
      <c r="M170" s="183"/>
      <c r="N170" s="184"/>
      <c r="O170" s="178"/>
      <c r="P170" s="186">
        <f>SUM(P129:P169)</f>
        <v>3570.8850000000002</v>
      </c>
      <c r="Q170" s="187"/>
      <c r="R170" s="181"/>
    </row>
    <row r="171" spans="1:18">
      <c r="A171" s="16"/>
      <c r="B171" s="158"/>
      <c r="C171" s="185" t="s">
        <v>188</v>
      </c>
      <c r="D171" s="174"/>
      <c r="E171" s="168"/>
      <c r="F171" s="140">
        <f>H171+J171+R171</f>
        <v>0</v>
      </c>
      <c r="G171" s="149"/>
      <c r="H171" s="150">
        <f>G171*$P$9/1000</f>
        <v>0</v>
      </c>
      <c r="I171" s="149"/>
      <c r="J171" s="150">
        <f>I171*$P$10/1000</f>
        <v>0</v>
      </c>
      <c r="K171" s="159"/>
      <c r="L171" s="139"/>
      <c r="M171" s="139"/>
      <c r="N171" s="161"/>
      <c r="O171" s="140">
        <f>M171*N171</f>
        <v>0</v>
      </c>
      <c r="P171" s="140">
        <f>E171*F171</f>
        <v>0</v>
      </c>
      <c r="Q171" s="140">
        <f>SUM(O171:O171)</f>
        <v>0</v>
      </c>
      <c r="R171" s="140">
        <f>Q171*1.02*1.05*$R$15</f>
        <v>0</v>
      </c>
    </row>
    <row r="172" spans="1:18">
      <c r="A172" s="546">
        <f>A165+1</f>
        <v>30</v>
      </c>
      <c r="B172" s="540" t="s">
        <v>189</v>
      </c>
      <c r="C172" s="557" t="s">
        <v>190</v>
      </c>
      <c r="D172" s="577" t="s">
        <v>237</v>
      </c>
      <c r="E172" s="521">
        <v>1.8720000000000001</v>
      </c>
      <c r="F172" s="521">
        <f>H172+J172+R172</f>
        <v>4.4089999999999998</v>
      </c>
      <c r="G172" s="643">
        <v>1.94</v>
      </c>
      <c r="H172" s="521">
        <f>G172*$P$9/1000</f>
        <v>4.4089999999999998</v>
      </c>
      <c r="I172" s="643"/>
      <c r="J172" s="521">
        <f>I172*$P$10/1000</f>
        <v>0</v>
      </c>
      <c r="K172" s="159"/>
      <c r="L172" s="139"/>
      <c r="M172" s="139"/>
      <c r="N172" s="139"/>
      <c r="O172" s="140"/>
      <c r="P172" s="521">
        <f>E172*F172</f>
        <v>8.2539999999999996</v>
      </c>
      <c r="Q172" s="521">
        <f>SUM(O172:O176)</f>
        <v>0</v>
      </c>
      <c r="R172" s="521">
        <f>Q172*1.02*1.05*$R$15</f>
        <v>0</v>
      </c>
    </row>
    <row r="173" spans="1:18">
      <c r="A173" s="546"/>
      <c r="B173" s="540"/>
      <c r="C173" s="557"/>
      <c r="D173" s="577"/>
      <c r="E173" s="521"/>
      <c r="F173" s="521"/>
      <c r="G173" s="643"/>
      <c r="H173" s="521"/>
      <c r="I173" s="643"/>
      <c r="J173" s="521"/>
      <c r="K173" s="159"/>
      <c r="L173" s="139"/>
      <c r="M173" s="139"/>
      <c r="N173" s="139"/>
      <c r="O173" s="140"/>
      <c r="P173" s="521"/>
      <c r="Q173" s="521"/>
      <c r="R173" s="521"/>
    </row>
    <row r="174" spans="1:18">
      <c r="A174" s="546"/>
      <c r="B174" s="540"/>
      <c r="C174" s="557"/>
      <c r="D174" s="577"/>
      <c r="E174" s="521"/>
      <c r="F174" s="521"/>
      <c r="G174" s="643"/>
      <c r="H174" s="521"/>
      <c r="I174" s="643"/>
      <c r="J174" s="521"/>
      <c r="K174" s="159"/>
      <c r="L174" s="139"/>
      <c r="M174" s="139"/>
      <c r="N174" s="139"/>
      <c r="O174" s="140"/>
      <c r="P174" s="521"/>
      <c r="Q174" s="521"/>
      <c r="R174" s="521"/>
    </row>
    <row r="175" spans="1:18">
      <c r="A175" s="546"/>
      <c r="B175" s="540"/>
      <c r="C175" s="557"/>
      <c r="D175" s="577"/>
      <c r="E175" s="521"/>
      <c r="F175" s="521"/>
      <c r="G175" s="643"/>
      <c r="H175" s="521"/>
      <c r="I175" s="643"/>
      <c r="J175" s="521"/>
      <c r="K175" s="159"/>
      <c r="L175" s="139"/>
      <c r="M175" s="139"/>
      <c r="N175" s="139"/>
      <c r="O175" s="140"/>
      <c r="P175" s="521"/>
      <c r="Q175" s="521"/>
      <c r="R175" s="521"/>
    </row>
    <row r="176" spans="1:18">
      <c r="A176" s="546"/>
      <c r="B176" s="540"/>
      <c r="C176" s="557"/>
      <c r="D176" s="577"/>
      <c r="E176" s="521"/>
      <c r="F176" s="521"/>
      <c r="G176" s="643"/>
      <c r="H176" s="521"/>
      <c r="I176" s="643"/>
      <c r="J176" s="521"/>
      <c r="K176" s="159"/>
      <c r="L176" s="139"/>
      <c r="M176" s="139"/>
      <c r="N176" s="139"/>
      <c r="O176" s="140"/>
      <c r="P176" s="521"/>
      <c r="Q176" s="521"/>
      <c r="R176" s="521"/>
    </row>
    <row r="177" spans="1:18">
      <c r="A177" s="546">
        <f>A172+1</f>
        <v>31</v>
      </c>
      <c r="B177" s="540" t="s">
        <v>184</v>
      </c>
      <c r="C177" s="569" t="s">
        <v>191</v>
      </c>
      <c r="D177" s="577" t="s">
        <v>237</v>
      </c>
      <c r="E177" s="521">
        <v>1.8720000000000001</v>
      </c>
      <c r="F177" s="521">
        <f>H177+J177+R177</f>
        <v>1.0449999999999999</v>
      </c>
      <c r="G177" s="643">
        <v>0.46</v>
      </c>
      <c r="H177" s="521">
        <f>G177*$P$9/1000</f>
        <v>1.0449999999999999</v>
      </c>
      <c r="I177" s="643"/>
      <c r="J177" s="521">
        <f>I177*$P$10/1000</f>
        <v>0</v>
      </c>
      <c r="K177" s="159"/>
      <c r="L177" s="139"/>
      <c r="M177" s="139"/>
      <c r="N177" s="139"/>
      <c r="O177" s="140"/>
      <c r="P177" s="521">
        <f>E177*F177</f>
        <v>1.956</v>
      </c>
      <c r="Q177" s="521">
        <f>SUM(O177:O181)</f>
        <v>0</v>
      </c>
      <c r="R177" s="521">
        <f>Q177*1.02*1.05*$R$15</f>
        <v>0</v>
      </c>
    </row>
    <row r="178" spans="1:18">
      <c r="A178" s="546"/>
      <c r="B178" s="540"/>
      <c r="C178" s="557"/>
      <c r="D178" s="577"/>
      <c r="E178" s="521"/>
      <c r="F178" s="521"/>
      <c r="G178" s="643"/>
      <c r="H178" s="521"/>
      <c r="I178" s="643"/>
      <c r="J178" s="521"/>
      <c r="K178" s="159"/>
      <c r="L178" s="139"/>
      <c r="M178" s="139"/>
      <c r="N178" s="139"/>
      <c r="O178" s="140"/>
      <c r="P178" s="521"/>
      <c r="Q178" s="521"/>
      <c r="R178" s="521"/>
    </row>
    <row r="179" spans="1:18">
      <c r="A179" s="546"/>
      <c r="B179" s="540"/>
      <c r="C179" s="557"/>
      <c r="D179" s="577"/>
      <c r="E179" s="521"/>
      <c r="F179" s="521"/>
      <c r="G179" s="643"/>
      <c r="H179" s="521"/>
      <c r="I179" s="643"/>
      <c r="J179" s="521"/>
      <c r="K179" s="159"/>
      <c r="L179" s="139"/>
      <c r="M179" s="139"/>
      <c r="N179" s="139"/>
      <c r="O179" s="140"/>
      <c r="P179" s="521"/>
      <c r="Q179" s="521"/>
      <c r="R179" s="521"/>
    </row>
    <row r="180" spans="1:18">
      <c r="A180" s="546"/>
      <c r="B180" s="540"/>
      <c r="C180" s="557"/>
      <c r="D180" s="577"/>
      <c r="E180" s="521"/>
      <c r="F180" s="521"/>
      <c r="G180" s="643"/>
      <c r="H180" s="521"/>
      <c r="I180" s="643"/>
      <c r="J180" s="521"/>
      <c r="K180" s="159"/>
      <c r="L180" s="139"/>
      <c r="M180" s="139"/>
      <c r="N180" s="139"/>
      <c r="O180" s="140"/>
      <c r="P180" s="521"/>
      <c r="Q180" s="521"/>
      <c r="R180" s="521"/>
    </row>
    <row r="181" spans="1:18">
      <c r="A181" s="546"/>
      <c r="B181" s="540"/>
      <c r="C181" s="557"/>
      <c r="D181" s="577"/>
      <c r="E181" s="521"/>
      <c r="F181" s="521"/>
      <c r="G181" s="643"/>
      <c r="H181" s="521"/>
      <c r="I181" s="643"/>
      <c r="J181" s="521"/>
      <c r="K181" s="159"/>
      <c r="L181" s="139"/>
      <c r="M181" s="139"/>
      <c r="N181" s="139"/>
      <c r="O181" s="140"/>
      <c r="P181" s="521"/>
      <c r="Q181" s="521"/>
      <c r="R181" s="521"/>
    </row>
    <row r="182" spans="1:18">
      <c r="A182" s="2"/>
      <c r="B182" s="177"/>
      <c r="C182" s="178" t="s">
        <v>132</v>
      </c>
      <c r="D182" s="179"/>
      <c r="E182" s="180"/>
      <c r="F182" s="181"/>
      <c r="G182" s="182"/>
      <c r="H182" s="181"/>
      <c r="I182" s="182"/>
      <c r="J182" s="181"/>
      <c r="K182" s="183"/>
      <c r="L182" s="183"/>
      <c r="M182" s="183"/>
      <c r="N182" s="184"/>
      <c r="O182" s="178"/>
      <c r="P182" s="186">
        <f>SUM(P172:P181)</f>
        <v>10.210000000000001</v>
      </c>
      <c r="Q182" s="187"/>
      <c r="R182" s="181"/>
    </row>
    <row r="183" spans="1:18">
      <c r="A183" s="63"/>
      <c r="B183" s="172"/>
      <c r="C183" s="197" t="s">
        <v>192</v>
      </c>
      <c r="D183" s="171"/>
      <c r="E183" s="198"/>
      <c r="F183" s="150">
        <f>H183+J183+R183</f>
        <v>0</v>
      </c>
      <c r="G183" s="170"/>
      <c r="H183" s="150">
        <f>G183*$P$9/1000</f>
        <v>0</v>
      </c>
      <c r="I183" s="169"/>
      <c r="J183" s="150">
        <f>I183*$P$10/1000</f>
        <v>0</v>
      </c>
      <c r="K183" s="151"/>
      <c r="L183" s="151"/>
      <c r="M183" s="151"/>
      <c r="N183" s="196"/>
      <c r="O183" s="199">
        <f t="shared" ref="O183:O194" si="7">M183*N183</f>
        <v>0</v>
      </c>
      <c r="P183" s="150">
        <f>E183*F183</f>
        <v>0</v>
      </c>
      <c r="Q183" s="150">
        <f>SUM(O183:O183)</f>
        <v>0</v>
      </c>
      <c r="R183" s="150">
        <f>Q183*1.02*1.05*$R$15</f>
        <v>0</v>
      </c>
    </row>
    <row r="184" spans="1:18" ht="26.4">
      <c r="A184" s="547">
        <f>A177+1</f>
        <v>32</v>
      </c>
      <c r="B184" s="549" t="s">
        <v>157</v>
      </c>
      <c r="C184" s="584" t="s">
        <v>235</v>
      </c>
      <c r="D184" s="589" t="s">
        <v>128</v>
      </c>
      <c r="E184" s="624">
        <v>11</v>
      </c>
      <c r="F184" s="522">
        <f>H184+J184+R184</f>
        <v>129.40100000000001</v>
      </c>
      <c r="G184" s="650"/>
      <c r="H184" s="522">
        <f>G184*$P$9/1000</f>
        <v>0</v>
      </c>
      <c r="I184" s="650"/>
      <c r="J184" s="522">
        <f>I184*$P$10/1000</f>
        <v>0</v>
      </c>
      <c r="K184" s="160" t="s">
        <v>193</v>
      </c>
      <c r="L184" s="161" t="s">
        <v>128</v>
      </c>
      <c r="M184" s="161">
        <v>1</v>
      </c>
      <c r="N184" s="161">
        <v>120</v>
      </c>
      <c r="O184" s="150">
        <f t="shared" si="7"/>
        <v>120</v>
      </c>
      <c r="P184" s="522">
        <f>E184*F184</f>
        <v>1423.4110000000001</v>
      </c>
      <c r="Q184" s="522">
        <f>SUM(O184:O188)</f>
        <v>120</v>
      </c>
      <c r="R184" s="522">
        <f>Q184*1.02*$R$15</f>
        <v>129.40100000000001</v>
      </c>
    </row>
    <row r="185" spans="1:18">
      <c r="A185" s="548"/>
      <c r="B185" s="550"/>
      <c r="C185" s="585"/>
      <c r="D185" s="590"/>
      <c r="E185" s="625"/>
      <c r="F185" s="523"/>
      <c r="G185" s="651"/>
      <c r="H185" s="523"/>
      <c r="I185" s="651"/>
      <c r="J185" s="523"/>
      <c r="K185" s="160"/>
      <c r="L185" s="161"/>
      <c r="M185" s="161"/>
      <c r="N185" s="161"/>
      <c r="O185" s="150">
        <f t="shared" si="7"/>
        <v>0</v>
      </c>
      <c r="P185" s="523"/>
      <c r="Q185" s="523"/>
      <c r="R185" s="523"/>
    </row>
    <row r="186" spans="1:18">
      <c r="A186" s="548"/>
      <c r="B186" s="550"/>
      <c r="C186" s="585"/>
      <c r="D186" s="590"/>
      <c r="E186" s="625"/>
      <c r="F186" s="523"/>
      <c r="G186" s="651"/>
      <c r="H186" s="523"/>
      <c r="I186" s="651"/>
      <c r="J186" s="523"/>
      <c r="K186" s="161"/>
      <c r="L186" s="161"/>
      <c r="M186" s="161"/>
      <c r="N186" s="161"/>
      <c r="O186" s="150">
        <f t="shared" si="7"/>
        <v>0</v>
      </c>
      <c r="P186" s="523"/>
      <c r="Q186" s="523"/>
      <c r="R186" s="523"/>
    </row>
    <row r="187" spans="1:18">
      <c r="A187" s="548"/>
      <c r="B187" s="550"/>
      <c r="C187" s="585"/>
      <c r="D187" s="590"/>
      <c r="E187" s="625"/>
      <c r="F187" s="523"/>
      <c r="G187" s="651"/>
      <c r="H187" s="523"/>
      <c r="I187" s="651"/>
      <c r="J187" s="523"/>
      <c r="K187" s="161"/>
      <c r="L187" s="161"/>
      <c r="M187" s="161"/>
      <c r="N187" s="161"/>
      <c r="O187" s="150">
        <f t="shared" si="7"/>
        <v>0</v>
      </c>
      <c r="P187" s="523"/>
      <c r="Q187" s="523"/>
      <c r="R187" s="523"/>
    </row>
    <row r="188" spans="1:18">
      <c r="A188" s="548"/>
      <c r="B188" s="550"/>
      <c r="C188" s="585"/>
      <c r="D188" s="590"/>
      <c r="E188" s="625"/>
      <c r="F188" s="523"/>
      <c r="G188" s="651"/>
      <c r="H188" s="523"/>
      <c r="I188" s="651"/>
      <c r="J188" s="523"/>
      <c r="K188" s="161"/>
      <c r="L188" s="161"/>
      <c r="M188" s="161"/>
      <c r="N188" s="161"/>
      <c r="O188" s="150">
        <f t="shared" si="7"/>
        <v>0</v>
      </c>
      <c r="P188" s="523"/>
      <c r="Q188" s="523"/>
      <c r="R188" s="523"/>
    </row>
    <row r="189" spans="1:18">
      <c r="A189" s="57"/>
      <c r="B189" s="138"/>
      <c r="C189" s="185" t="s">
        <v>194</v>
      </c>
      <c r="D189" s="148"/>
      <c r="E189" s="198"/>
      <c r="F189" s="140">
        <f>H189+J189+R189</f>
        <v>0</v>
      </c>
      <c r="G189" s="170"/>
      <c r="H189" s="150">
        <f>G189*$P$9/1000</f>
        <v>0</v>
      </c>
      <c r="I189" s="169"/>
      <c r="J189" s="150">
        <f>I189*$P$10/1000</f>
        <v>0</v>
      </c>
      <c r="K189" s="156"/>
      <c r="L189" s="156"/>
      <c r="M189" s="156"/>
      <c r="N189" s="196"/>
      <c r="O189" s="200">
        <f t="shared" si="7"/>
        <v>0</v>
      </c>
      <c r="P189" s="140">
        <f>E189*F189</f>
        <v>0</v>
      </c>
      <c r="Q189" s="140">
        <f>SUM(O189:O189)</f>
        <v>0</v>
      </c>
      <c r="R189" s="140">
        <f>Q189*1.02*1.05*$R$15</f>
        <v>0</v>
      </c>
    </row>
    <row r="190" spans="1:18" ht="26.4">
      <c r="A190" s="518">
        <f>A184+1</f>
        <v>33</v>
      </c>
      <c r="B190" s="551" t="s">
        <v>157</v>
      </c>
      <c r="C190" s="579" t="s">
        <v>240</v>
      </c>
      <c r="D190" s="591" t="s">
        <v>128</v>
      </c>
      <c r="E190" s="614">
        <v>21</v>
      </c>
      <c r="F190" s="529">
        <f>H190+J190+R190</f>
        <v>232.922</v>
      </c>
      <c r="G190" s="652"/>
      <c r="H190" s="529">
        <f>G190*$P$9/1000</f>
        <v>0</v>
      </c>
      <c r="I190" s="652"/>
      <c r="J190" s="529">
        <f>I190*$P$10/1000</f>
        <v>0</v>
      </c>
      <c r="K190" s="160" t="s">
        <v>195</v>
      </c>
      <c r="L190" s="161" t="s">
        <v>128</v>
      </c>
      <c r="M190" s="161">
        <v>1</v>
      </c>
      <c r="N190" s="144">
        <v>216</v>
      </c>
      <c r="O190" s="150">
        <f t="shared" si="7"/>
        <v>216</v>
      </c>
      <c r="P190" s="529">
        <f>E190*F190</f>
        <v>4891.3620000000001</v>
      </c>
      <c r="Q190" s="529">
        <f>SUM(O190:O194)</f>
        <v>216</v>
      </c>
      <c r="R190" s="529">
        <f>Q190*1.02*$R$15</f>
        <v>232.922</v>
      </c>
    </row>
    <row r="191" spans="1:18">
      <c r="A191" s="518"/>
      <c r="B191" s="551"/>
      <c r="C191" s="579"/>
      <c r="D191" s="591"/>
      <c r="E191" s="614"/>
      <c r="F191" s="529"/>
      <c r="G191" s="652"/>
      <c r="H191" s="529"/>
      <c r="I191" s="652"/>
      <c r="J191" s="529"/>
      <c r="K191" s="160"/>
      <c r="L191" s="161"/>
      <c r="M191" s="161"/>
      <c r="N191" s="161"/>
      <c r="O191" s="150">
        <f t="shared" si="7"/>
        <v>0</v>
      </c>
      <c r="P191" s="529"/>
      <c r="Q191" s="529"/>
      <c r="R191" s="529"/>
    </row>
    <row r="192" spans="1:18">
      <c r="A192" s="518"/>
      <c r="B192" s="551"/>
      <c r="C192" s="579"/>
      <c r="D192" s="591"/>
      <c r="E192" s="614"/>
      <c r="F192" s="529"/>
      <c r="G192" s="652"/>
      <c r="H192" s="529"/>
      <c r="I192" s="652"/>
      <c r="J192" s="529"/>
      <c r="K192" s="161"/>
      <c r="L192" s="161"/>
      <c r="M192" s="161"/>
      <c r="N192" s="161"/>
      <c r="O192" s="150">
        <f t="shared" si="7"/>
        <v>0</v>
      </c>
      <c r="P192" s="529"/>
      <c r="Q192" s="529"/>
      <c r="R192" s="529"/>
    </row>
    <row r="193" spans="1:18">
      <c r="A193" s="518"/>
      <c r="B193" s="551"/>
      <c r="C193" s="579"/>
      <c r="D193" s="591"/>
      <c r="E193" s="614"/>
      <c r="F193" s="529"/>
      <c r="G193" s="652"/>
      <c r="H193" s="529"/>
      <c r="I193" s="652"/>
      <c r="J193" s="529"/>
      <c r="K193" s="161"/>
      <c r="L193" s="161"/>
      <c r="M193" s="161"/>
      <c r="N193" s="161"/>
      <c r="O193" s="150">
        <f t="shared" si="7"/>
        <v>0</v>
      </c>
      <c r="P193" s="529"/>
      <c r="Q193" s="529"/>
      <c r="R193" s="529"/>
    </row>
    <row r="194" spans="1:18">
      <c r="A194" s="518"/>
      <c r="B194" s="551"/>
      <c r="C194" s="579"/>
      <c r="D194" s="591"/>
      <c r="E194" s="614"/>
      <c r="F194" s="529"/>
      <c r="G194" s="652"/>
      <c r="H194" s="529"/>
      <c r="I194" s="652"/>
      <c r="J194" s="529"/>
      <c r="K194" s="161"/>
      <c r="L194" s="161"/>
      <c r="M194" s="161"/>
      <c r="N194" s="161"/>
      <c r="O194" s="150">
        <f t="shared" si="7"/>
        <v>0</v>
      </c>
      <c r="P194" s="529"/>
      <c r="Q194" s="529"/>
      <c r="R194" s="529"/>
    </row>
    <row r="195" spans="1:18">
      <c r="B195" s="201"/>
      <c r="C195" s="197" t="s">
        <v>132</v>
      </c>
      <c r="D195" s="202"/>
      <c r="E195" s="203"/>
      <c r="F195" s="204"/>
      <c r="G195" s="205"/>
      <c r="H195" s="204"/>
      <c r="I195" s="205"/>
      <c r="J195" s="204"/>
      <c r="K195" s="206"/>
      <c r="L195" s="206"/>
      <c r="M195" s="206"/>
      <c r="N195" s="207"/>
      <c r="O195" s="197"/>
      <c r="P195" s="204">
        <f>SUM(P184:P194)</f>
        <v>6314.7730000000001</v>
      </c>
      <c r="Q195" s="208"/>
      <c r="R195" s="204"/>
    </row>
    <row r="196" spans="1:18">
      <c r="A196" s="64"/>
      <c r="B196" s="209"/>
      <c r="C196" s="210"/>
      <c r="D196" s="211"/>
      <c r="E196" s="212"/>
      <c r="F196" s="213"/>
      <c r="G196" s="214"/>
      <c r="H196" s="213"/>
      <c r="I196" s="214"/>
      <c r="J196" s="213"/>
      <c r="K196" s="215"/>
      <c r="L196" s="215"/>
      <c r="M196" s="215"/>
      <c r="N196" s="216"/>
      <c r="O196" s="210"/>
      <c r="P196" s="213"/>
      <c r="Q196" s="213"/>
      <c r="R196" s="213"/>
    </row>
    <row r="197" spans="1:18">
      <c r="B197" s="217"/>
      <c r="C197" s="218" t="s">
        <v>196</v>
      </c>
      <c r="D197" s="219"/>
      <c r="E197" s="220"/>
      <c r="F197" s="221"/>
      <c r="G197" s="222"/>
      <c r="H197" s="222"/>
      <c r="I197" s="222"/>
      <c r="J197" s="222"/>
      <c r="K197" s="221"/>
      <c r="L197" s="221"/>
      <c r="M197" s="221"/>
      <c r="N197" s="222"/>
      <c r="O197" s="221"/>
      <c r="P197" s="223">
        <f>P182+P170+P127+P60+P195</f>
        <v>113681.86</v>
      </c>
      <c r="Q197" s="221"/>
      <c r="R197" s="224"/>
    </row>
    <row r="198" spans="1:18">
      <c r="B198" s="217"/>
      <c r="C198" s="218"/>
      <c r="D198" s="219"/>
      <c r="E198" s="220"/>
      <c r="F198" s="221"/>
      <c r="G198" s="222"/>
      <c r="H198" s="222"/>
      <c r="I198" s="222"/>
      <c r="J198" s="222"/>
      <c r="K198" s="221"/>
      <c r="L198" s="221"/>
      <c r="M198" s="221"/>
      <c r="N198" s="222"/>
      <c r="O198" s="221"/>
      <c r="P198" s="225"/>
      <c r="Q198" s="221"/>
      <c r="R198" s="224"/>
    </row>
    <row r="199" spans="1:18">
      <c r="B199" s="217"/>
      <c r="C199" s="218" t="s">
        <v>197</v>
      </c>
      <c r="D199" s="219"/>
      <c r="E199" s="220"/>
      <c r="F199" s="221"/>
      <c r="G199" s="222"/>
      <c r="H199" s="222"/>
      <c r="I199" s="222"/>
      <c r="J199" s="222"/>
      <c r="K199" s="221"/>
      <c r="L199" s="221"/>
      <c r="M199" s="221"/>
      <c r="N199" s="222"/>
      <c r="O199" s="221"/>
      <c r="P199" s="223"/>
      <c r="Q199" s="221"/>
      <c r="R199" s="224"/>
    </row>
    <row r="200" spans="1:18">
      <c r="B200" s="217"/>
      <c r="C200" s="218"/>
      <c r="D200" s="219"/>
      <c r="E200" s="220"/>
      <c r="F200" s="221"/>
      <c r="G200" s="222"/>
      <c r="H200" s="222"/>
      <c r="I200" s="222"/>
      <c r="J200" s="222"/>
      <c r="K200" s="221"/>
      <c r="L200" s="221"/>
      <c r="M200" s="221"/>
      <c r="N200" s="222"/>
      <c r="O200" s="221"/>
      <c r="P200" s="225"/>
      <c r="Q200" s="221"/>
      <c r="R200" s="224"/>
    </row>
    <row r="201" spans="1:18">
      <c r="B201" s="217"/>
      <c r="C201" s="218" t="s">
        <v>198</v>
      </c>
      <c r="D201" s="219"/>
      <c r="E201" s="220"/>
      <c r="F201" s="219"/>
      <c r="G201" s="226"/>
      <c r="H201" s="226"/>
      <c r="I201" s="226"/>
      <c r="J201" s="226"/>
      <c r="K201" s="219"/>
      <c r="L201" s="219"/>
      <c r="M201" s="219"/>
      <c r="N201" s="226"/>
      <c r="O201" s="219"/>
      <c r="P201" s="225">
        <f>(P197-P199)*0.133</f>
        <v>15119.69</v>
      </c>
      <c r="Q201" s="219"/>
      <c r="R201" s="219"/>
    </row>
    <row r="202" spans="1:18">
      <c r="B202" s="217"/>
      <c r="C202" s="218"/>
      <c r="D202" s="219"/>
      <c r="E202" s="220"/>
      <c r="F202" s="219"/>
      <c r="G202" s="226"/>
      <c r="H202" s="226"/>
      <c r="I202" s="226"/>
      <c r="J202" s="226"/>
      <c r="K202" s="219"/>
      <c r="L202" s="219"/>
      <c r="M202" s="219"/>
      <c r="N202" s="226"/>
      <c r="O202" s="219"/>
      <c r="P202" s="225"/>
      <c r="Q202" s="219"/>
      <c r="R202" s="219"/>
    </row>
    <row r="203" spans="1:18">
      <c r="B203" s="217"/>
      <c r="C203" s="218" t="s">
        <v>196</v>
      </c>
      <c r="D203" s="219"/>
      <c r="E203" s="220"/>
      <c r="F203" s="219"/>
      <c r="G203" s="226"/>
      <c r="H203" s="226"/>
      <c r="I203" s="226"/>
      <c r="J203" s="226"/>
      <c r="K203" s="219"/>
      <c r="L203" s="219"/>
      <c r="M203" s="219"/>
      <c r="N203" s="226"/>
      <c r="O203" s="219"/>
      <c r="P203" s="225">
        <f>P197+P201</f>
        <v>128801.55</v>
      </c>
      <c r="Q203" s="219"/>
      <c r="R203" s="219"/>
    </row>
    <row r="204" spans="1:18">
      <c r="B204" s="217"/>
      <c r="C204" s="218"/>
      <c r="D204" s="219"/>
      <c r="E204" s="220"/>
      <c r="F204" s="219"/>
      <c r="G204" s="226"/>
      <c r="H204" s="226"/>
      <c r="I204" s="226"/>
      <c r="J204" s="226"/>
      <c r="K204" s="219"/>
      <c r="L204" s="219"/>
      <c r="M204" s="219"/>
      <c r="N204" s="226"/>
      <c r="O204" s="219"/>
      <c r="P204" s="225"/>
      <c r="Q204" s="219"/>
      <c r="R204" s="219"/>
    </row>
    <row r="205" spans="1:18">
      <c r="B205" s="217"/>
      <c r="C205" s="218" t="s">
        <v>199</v>
      </c>
      <c r="D205" s="219"/>
      <c r="E205" s="220"/>
      <c r="F205" s="219"/>
      <c r="G205" s="226"/>
      <c r="H205" s="226"/>
      <c r="I205" s="226"/>
      <c r="J205" s="226"/>
      <c r="K205" s="219"/>
      <c r="L205" s="219"/>
      <c r="M205" s="219"/>
      <c r="N205" s="226"/>
      <c r="O205" s="219"/>
      <c r="P205" s="225">
        <f>(P203-P199)*0.11</f>
        <v>14168.17</v>
      </c>
      <c r="Q205" s="219"/>
      <c r="R205" s="219"/>
    </row>
    <row r="206" spans="1:18">
      <c r="B206" s="217"/>
      <c r="C206" s="218"/>
      <c r="D206" s="219"/>
      <c r="E206" s="220"/>
      <c r="F206" s="219"/>
      <c r="G206" s="226"/>
      <c r="H206" s="226"/>
      <c r="I206" s="226"/>
      <c r="J206" s="226"/>
      <c r="K206" s="219"/>
      <c r="L206" s="219"/>
      <c r="M206" s="219"/>
      <c r="N206" s="226"/>
      <c r="O206" s="219"/>
      <c r="P206" s="225"/>
      <c r="Q206" s="219"/>
      <c r="R206" s="219"/>
    </row>
    <row r="207" spans="1:18">
      <c r="B207" s="217"/>
      <c r="C207" s="218" t="s">
        <v>196</v>
      </c>
      <c r="D207" s="219"/>
      <c r="E207" s="220"/>
      <c r="F207" s="219"/>
      <c r="G207" s="226"/>
      <c r="H207" s="226"/>
      <c r="I207" s="226"/>
      <c r="J207" s="226"/>
      <c r="K207" s="219"/>
      <c r="L207" s="219"/>
      <c r="M207" s="219"/>
      <c r="N207" s="226"/>
      <c r="O207" s="219"/>
      <c r="P207" s="223">
        <f>P203+P205</f>
        <v>142969.72</v>
      </c>
      <c r="Q207" s="219"/>
      <c r="R207" s="219"/>
    </row>
    <row r="208" spans="1:18">
      <c r="B208" s="217"/>
      <c r="C208" s="218"/>
      <c r="D208" s="219"/>
      <c r="E208" s="220"/>
      <c r="F208" s="219"/>
      <c r="G208" s="226"/>
      <c r="H208" s="226"/>
      <c r="I208" s="226"/>
      <c r="J208" s="226"/>
      <c r="K208" s="219"/>
      <c r="L208" s="219"/>
      <c r="M208" s="219"/>
      <c r="N208" s="226"/>
      <c r="O208" s="219"/>
      <c r="P208" s="225"/>
      <c r="Q208" s="219"/>
      <c r="R208" s="219"/>
    </row>
    <row r="209" spans="2:18">
      <c r="B209" s="217"/>
      <c r="C209" s="218"/>
      <c r="D209" s="219"/>
      <c r="E209" s="220"/>
      <c r="F209" s="519" t="s">
        <v>200</v>
      </c>
      <c r="G209" s="519"/>
      <c r="H209" s="226"/>
      <c r="I209" s="226"/>
      <c r="J209" s="226"/>
      <c r="K209" s="520" t="s">
        <v>32</v>
      </c>
      <c r="L209" s="520"/>
      <c r="M209" s="520"/>
      <c r="N209" s="226"/>
      <c r="O209" s="219"/>
      <c r="P209" s="219"/>
      <c r="Q209" s="219"/>
      <c r="R209" s="219"/>
    </row>
    <row r="210" spans="2:18">
      <c r="B210" s="217"/>
      <c r="C210" s="218"/>
      <c r="D210" s="219"/>
      <c r="E210" s="220"/>
      <c r="F210" s="219"/>
      <c r="G210" s="226"/>
      <c r="H210" s="226"/>
      <c r="I210" s="226"/>
      <c r="J210" s="226"/>
      <c r="K210" s="219"/>
      <c r="L210" s="219"/>
      <c r="M210" s="219"/>
      <c r="N210" s="226"/>
      <c r="O210" s="219"/>
      <c r="P210" s="219"/>
      <c r="Q210" s="219"/>
      <c r="R210" s="219"/>
    </row>
    <row r="211" spans="2:18">
      <c r="F211" s="484"/>
      <c r="G211" s="484"/>
      <c r="K211" s="484"/>
      <c r="L211" s="484"/>
      <c r="M211" s="484"/>
    </row>
    <row r="212" spans="2:18">
      <c r="F212" s="484"/>
      <c r="G212" s="484"/>
      <c r="H212" s="484"/>
      <c r="K212" s="484"/>
      <c r="L212" s="484"/>
    </row>
  </sheetData>
  <mergeCells count="460">
    <mergeCell ref="C18:D18"/>
    <mergeCell ref="R177:R181"/>
    <mergeCell ref="R184:R188"/>
    <mergeCell ref="R190:R194"/>
    <mergeCell ref="G13:O14"/>
    <mergeCell ref="D3:R4"/>
    <mergeCell ref="A3:C4"/>
    <mergeCell ref="R155:R159"/>
    <mergeCell ref="R160:R164"/>
    <mergeCell ref="R165:R169"/>
    <mergeCell ref="R172:R176"/>
    <mergeCell ref="R140:R144"/>
    <mergeCell ref="R145:R149"/>
    <mergeCell ref="R150:R154"/>
    <mergeCell ref="R129:R133"/>
    <mergeCell ref="R134:R138"/>
    <mergeCell ref="R122:R126"/>
    <mergeCell ref="R112:R116"/>
    <mergeCell ref="R117:R121"/>
    <mergeCell ref="R92:R96"/>
    <mergeCell ref="R97:R101"/>
    <mergeCell ref="R102:R106"/>
    <mergeCell ref="R107:R111"/>
    <mergeCell ref="R67:R71"/>
    <mergeCell ref="R72:R76"/>
    <mergeCell ref="R77:R81"/>
    <mergeCell ref="R82:R86"/>
    <mergeCell ref="R87:R91"/>
    <mergeCell ref="Q190:Q194"/>
    <mergeCell ref="Q184:Q188"/>
    <mergeCell ref="Q160:Q164"/>
    <mergeCell ref="Q134:Q138"/>
    <mergeCell ref="Q122:Q126"/>
    <mergeCell ref="Q165:Q169"/>
    <mergeCell ref="Q172:Q176"/>
    <mergeCell ref="Q177:Q181"/>
    <mergeCell ref="Q140:Q144"/>
    <mergeCell ref="Q145:Q149"/>
    <mergeCell ref="Q150:Q154"/>
    <mergeCell ref="Q155:Q159"/>
    <mergeCell ref="Q129:Q133"/>
    <mergeCell ref="Q112:Q116"/>
    <mergeCell ref="Q117:Q121"/>
    <mergeCell ref="Q97:Q101"/>
    <mergeCell ref="Q102:Q106"/>
    <mergeCell ref="Q107:Q111"/>
    <mergeCell ref="Q77:Q81"/>
    <mergeCell ref="Q82:Q86"/>
    <mergeCell ref="R20:R24"/>
    <mergeCell ref="R25:R29"/>
    <mergeCell ref="R30:R34"/>
    <mergeCell ref="R35:R39"/>
    <mergeCell ref="R40:R44"/>
    <mergeCell ref="R45:R49"/>
    <mergeCell ref="R50:R54"/>
    <mergeCell ref="R55:R59"/>
    <mergeCell ref="R62:R66"/>
    <mergeCell ref="Q87:Q91"/>
    <mergeCell ref="Q92:Q96"/>
    <mergeCell ref="Q45:Q49"/>
    <mergeCell ref="Q50:Q54"/>
    <mergeCell ref="Q55:Q59"/>
    <mergeCell ref="Q62:Q66"/>
    <mergeCell ref="Q67:Q71"/>
    <mergeCell ref="Q72:Q76"/>
    <mergeCell ref="Q13:Q15"/>
    <mergeCell ref="Q20:Q24"/>
    <mergeCell ref="Q25:Q29"/>
    <mergeCell ref="Q30:Q34"/>
    <mergeCell ref="Q35:Q39"/>
    <mergeCell ref="Q40:Q44"/>
    <mergeCell ref="P172:P176"/>
    <mergeCell ref="P177:P181"/>
    <mergeCell ref="P184:P188"/>
    <mergeCell ref="P190:P194"/>
    <mergeCell ref="P140:P144"/>
    <mergeCell ref="P145:P149"/>
    <mergeCell ref="P150:P154"/>
    <mergeCell ref="P155:P159"/>
    <mergeCell ref="P160:P164"/>
    <mergeCell ref="P165:P169"/>
    <mergeCell ref="P122:P126"/>
    <mergeCell ref="P129:P133"/>
    <mergeCell ref="P134:P138"/>
    <mergeCell ref="P117:P121"/>
    <mergeCell ref="P102:P106"/>
    <mergeCell ref="P107:P111"/>
    <mergeCell ref="P112:P116"/>
    <mergeCell ref="P82:P86"/>
    <mergeCell ref="P87:P91"/>
    <mergeCell ref="P92:P96"/>
    <mergeCell ref="P97:P101"/>
    <mergeCell ref="P50:P54"/>
    <mergeCell ref="P55:P59"/>
    <mergeCell ref="P62:P66"/>
    <mergeCell ref="P67:P71"/>
    <mergeCell ref="P72:P76"/>
    <mergeCell ref="P77:P81"/>
    <mergeCell ref="P13:P15"/>
    <mergeCell ref="P20:P24"/>
    <mergeCell ref="P25:P29"/>
    <mergeCell ref="P30:P34"/>
    <mergeCell ref="P35:P39"/>
    <mergeCell ref="P40:P44"/>
    <mergeCell ref="P45:P49"/>
    <mergeCell ref="K135:K136"/>
    <mergeCell ref="J172:J176"/>
    <mergeCell ref="J177:J181"/>
    <mergeCell ref="J184:J188"/>
    <mergeCell ref="J190:J194"/>
    <mergeCell ref="J140:J144"/>
    <mergeCell ref="J145:J149"/>
    <mergeCell ref="J150:J154"/>
    <mergeCell ref="J155:J159"/>
    <mergeCell ref="J160:J164"/>
    <mergeCell ref="J165:J169"/>
    <mergeCell ref="J122:J126"/>
    <mergeCell ref="J129:J133"/>
    <mergeCell ref="J134:J138"/>
    <mergeCell ref="J117:J121"/>
    <mergeCell ref="J102:J106"/>
    <mergeCell ref="J107:J111"/>
    <mergeCell ref="J112:J116"/>
    <mergeCell ref="J82:J86"/>
    <mergeCell ref="J87:J91"/>
    <mergeCell ref="J92:J96"/>
    <mergeCell ref="J97:J101"/>
    <mergeCell ref="J50:J54"/>
    <mergeCell ref="J55:J59"/>
    <mergeCell ref="J62:J66"/>
    <mergeCell ref="J67:J71"/>
    <mergeCell ref="J72:J76"/>
    <mergeCell ref="J77:J81"/>
    <mergeCell ref="J20:J24"/>
    <mergeCell ref="J25:J29"/>
    <mergeCell ref="J30:J34"/>
    <mergeCell ref="J35:J39"/>
    <mergeCell ref="J40:J44"/>
    <mergeCell ref="J45:J49"/>
    <mergeCell ref="I172:I176"/>
    <mergeCell ref="I177:I181"/>
    <mergeCell ref="I184:I188"/>
    <mergeCell ref="I190:I194"/>
    <mergeCell ref="I140:I144"/>
    <mergeCell ref="I145:I149"/>
    <mergeCell ref="I150:I154"/>
    <mergeCell ref="I155:I159"/>
    <mergeCell ref="I160:I164"/>
    <mergeCell ref="I165:I169"/>
    <mergeCell ref="I122:I126"/>
    <mergeCell ref="I129:I133"/>
    <mergeCell ref="I134:I138"/>
    <mergeCell ref="I117:I121"/>
    <mergeCell ref="I102:I106"/>
    <mergeCell ref="I107:I111"/>
    <mergeCell ref="I112:I116"/>
    <mergeCell ref="I82:I86"/>
    <mergeCell ref="I87:I91"/>
    <mergeCell ref="I92:I96"/>
    <mergeCell ref="I97:I101"/>
    <mergeCell ref="I50:I54"/>
    <mergeCell ref="I55:I59"/>
    <mergeCell ref="I62:I66"/>
    <mergeCell ref="I67:I71"/>
    <mergeCell ref="I72:I76"/>
    <mergeCell ref="I77:I81"/>
    <mergeCell ref="I20:I24"/>
    <mergeCell ref="I25:I29"/>
    <mergeCell ref="I30:I34"/>
    <mergeCell ref="I35:I39"/>
    <mergeCell ref="I40:I44"/>
    <mergeCell ref="I45:I49"/>
    <mergeCell ref="H172:H176"/>
    <mergeCell ref="H177:H181"/>
    <mergeCell ref="H184:H188"/>
    <mergeCell ref="H190:H194"/>
    <mergeCell ref="H140:H144"/>
    <mergeCell ref="H145:H149"/>
    <mergeCell ref="H150:H154"/>
    <mergeCell ref="H155:H159"/>
    <mergeCell ref="H160:H164"/>
    <mergeCell ref="H165:H169"/>
    <mergeCell ref="H122:H126"/>
    <mergeCell ref="H129:H133"/>
    <mergeCell ref="H134:H138"/>
    <mergeCell ref="H117:H121"/>
    <mergeCell ref="H102:H106"/>
    <mergeCell ref="H107:H111"/>
    <mergeCell ref="H112:H116"/>
    <mergeCell ref="H82:H86"/>
    <mergeCell ref="H87:H91"/>
    <mergeCell ref="H92:H96"/>
    <mergeCell ref="H97:H101"/>
    <mergeCell ref="H50:H54"/>
    <mergeCell ref="H55:H59"/>
    <mergeCell ref="H62:H66"/>
    <mergeCell ref="H67:H71"/>
    <mergeCell ref="H72:H76"/>
    <mergeCell ref="H77:H81"/>
    <mergeCell ref="H20:H24"/>
    <mergeCell ref="H25:H29"/>
    <mergeCell ref="H30:H34"/>
    <mergeCell ref="H35:H39"/>
    <mergeCell ref="H40:H44"/>
    <mergeCell ref="H45:H49"/>
    <mergeCell ref="G172:G176"/>
    <mergeCell ref="G177:G181"/>
    <mergeCell ref="G184:G188"/>
    <mergeCell ref="G190:G194"/>
    <mergeCell ref="G140:G144"/>
    <mergeCell ref="G145:G149"/>
    <mergeCell ref="G150:G154"/>
    <mergeCell ref="G155:G159"/>
    <mergeCell ref="G160:G164"/>
    <mergeCell ref="G165:G169"/>
    <mergeCell ref="G20:G24"/>
    <mergeCell ref="G25:G29"/>
    <mergeCell ref="G30:G34"/>
    <mergeCell ref="G35:G39"/>
    <mergeCell ref="G40:G44"/>
    <mergeCell ref="G45:G49"/>
    <mergeCell ref="G122:G126"/>
    <mergeCell ref="G129:G133"/>
    <mergeCell ref="G134:G138"/>
    <mergeCell ref="G117:G121"/>
    <mergeCell ref="G102:G106"/>
    <mergeCell ref="G107:G111"/>
    <mergeCell ref="G112:G116"/>
    <mergeCell ref="G82:G86"/>
    <mergeCell ref="G87:G91"/>
    <mergeCell ref="G92:G96"/>
    <mergeCell ref="G97:G101"/>
    <mergeCell ref="F140:F144"/>
    <mergeCell ref="F145:F149"/>
    <mergeCell ref="F150:F154"/>
    <mergeCell ref="F155:F159"/>
    <mergeCell ref="F160:F164"/>
    <mergeCell ref="F165:F169"/>
    <mergeCell ref="G50:G54"/>
    <mergeCell ref="G55:G59"/>
    <mergeCell ref="G62:G66"/>
    <mergeCell ref="G67:G71"/>
    <mergeCell ref="G72:G76"/>
    <mergeCell ref="G77:G81"/>
    <mergeCell ref="E190:E194"/>
    <mergeCell ref="F13:F16"/>
    <mergeCell ref="F20:F24"/>
    <mergeCell ref="F25:F29"/>
    <mergeCell ref="F30:F34"/>
    <mergeCell ref="F35:F39"/>
    <mergeCell ref="F40:F44"/>
    <mergeCell ref="F45:F49"/>
    <mergeCell ref="F50:F54"/>
    <mergeCell ref="F55:F59"/>
    <mergeCell ref="E165:E169"/>
    <mergeCell ref="E172:E176"/>
    <mergeCell ref="E134:E138"/>
    <mergeCell ref="E122:E126"/>
    <mergeCell ref="E129:E133"/>
    <mergeCell ref="E112:E116"/>
    <mergeCell ref="E177:E181"/>
    <mergeCell ref="E184:E188"/>
    <mergeCell ref="E140:E144"/>
    <mergeCell ref="E145:E149"/>
    <mergeCell ref="E150:E154"/>
    <mergeCell ref="E155:E159"/>
    <mergeCell ref="E160:E164"/>
    <mergeCell ref="E117:E121"/>
    <mergeCell ref="E97:E101"/>
    <mergeCell ref="E102:E106"/>
    <mergeCell ref="E107:E111"/>
    <mergeCell ref="E77:E81"/>
    <mergeCell ref="E82:E86"/>
    <mergeCell ref="E87:E91"/>
    <mergeCell ref="E92:E96"/>
    <mergeCell ref="E45:E49"/>
    <mergeCell ref="E50:E54"/>
    <mergeCell ref="E55:E59"/>
    <mergeCell ref="E62:E66"/>
    <mergeCell ref="E67:E71"/>
    <mergeCell ref="E72:E76"/>
    <mergeCell ref="D172:D176"/>
    <mergeCell ref="D177:D181"/>
    <mergeCell ref="D184:D188"/>
    <mergeCell ref="D190:D194"/>
    <mergeCell ref="E13:E16"/>
    <mergeCell ref="E20:E24"/>
    <mergeCell ref="E25:E29"/>
    <mergeCell ref="E30:E34"/>
    <mergeCell ref="E35:E39"/>
    <mergeCell ref="E40:E44"/>
    <mergeCell ref="D150:D154"/>
    <mergeCell ref="D155:D159"/>
    <mergeCell ref="D160:D164"/>
    <mergeCell ref="D165:D169"/>
    <mergeCell ref="D140:D144"/>
    <mergeCell ref="D145:D149"/>
    <mergeCell ref="D129:D133"/>
    <mergeCell ref="D134:D138"/>
    <mergeCell ref="D122:D126"/>
    <mergeCell ref="D112:D116"/>
    <mergeCell ref="D117:D121"/>
    <mergeCell ref="D92:D96"/>
    <mergeCell ref="D97:D101"/>
    <mergeCell ref="D102:D106"/>
    <mergeCell ref="D107:D111"/>
    <mergeCell ref="D62:D66"/>
    <mergeCell ref="D67:D71"/>
    <mergeCell ref="D72:D76"/>
    <mergeCell ref="D77:D81"/>
    <mergeCell ref="D82:D86"/>
    <mergeCell ref="D87:D91"/>
    <mergeCell ref="C190:C194"/>
    <mergeCell ref="D13:D16"/>
    <mergeCell ref="D20:D24"/>
    <mergeCell ref="D25:D29"/>
    <mergeCell ref="D30:D34"/>
    <mergeCell ref="D35:D39"/>
    <mergeCell ref="D40:D44"/>
    <mergeCell ref="D45:D49"/>
    <mergeCell ref="D50:D54"/>
    <mergeCell ref="D55:D59"/>
    <mergeCell ref="C165:C169"/>
    <mergeCell ref="C172:C176"/>
    <mergeCell ref="C177:C181"/>
    <mergeCell ref="C184:C188"/>
    <mergeCell ref="C140:C144"/>
    <mergeCell ref="C145:C149"/>
    <mergeCell ref="C150:C154"/>
    <mergeCell ref="C50:C54"/>
    <mergeCell ref="C55:C59"/>
    <mergeCell ref="C62:C66"/>
    <mergeCell ref="C67:C71"/>
    <mergeCell ref="C72:C76"/>
    <mergeCell ref="C155:C159"/>
    <mergeCell ref="C160:C164"/>
    <mergeCell ref="C134:C138"/>
    <mergeCell ref="C122:C126"/>
    <mergeCell ref="C129:C133"/>
    <mergeCell ref="C112:C116"/>
    <mergeCell ref="C117:C121"/>
    <mergeCell ref="C97:C101"/>
    <mergeCell ref="C102:C106"/>
    <mergeCell ref="C107:C111"/>
    <mergeCell ref="C13:C16"/>
    <mergeCell ref="C20:C24"/>
    <mergeCell ref="C25:C29"/>
    <mergeCell ref="C30:C34"/>
    <mergeCell ref="C35:C39"/>
    <mergeCell ref="C40:C44"/>
    <mergeCell ref="B150:B154"/>
    <mergeCell ref="B155:B159"/>
    <mergeCell ref="B160:B164"/>
    <mergeCell ref="B140:B144"/>
    <mergeCell ref="B145:B149"/>
    <mergeCell ref="B129:B133"/>
    <mergeCell ref="B134:B138"/>
    <mergeCell ref="B122:B126"/>
    <mergeCell ref="B112:B116"/>
    <mergeCell ref="B117:B121"/>
    <mergeCell ref="B92:B96"/>
    <mergeCell ref="B97:B101"/>
    <mergeCell ref="B102:B106"/>
    <mergeCell ref="C77:C81"/>
    <mergeCell ref="C82:C86"/>
    <mergeCell ref="C87:C91"/>
    <mergeCell ref="C92:C96"/>
    <mergeCell ref="C45:C49"/>
    <mergeCell ref="A190:A194"/>
    <mergeCell ref="B13:B16"/>
    <mergeCell ref="B20:B24"/>
    <mergeCell ref="B25:B29"/>
    <mergeCell ref="B30:B34"/>
    <mergeCell ref="B35:B39"/>
    <mergeCell ref="B40:B44"/>
    <mergeCell ref="B45:B49"/>
    <mergeCell ref="B50:B54"/>
    <mergeCell ref="B55:B59"/>
    <mergeCell ref="A165:A169"/>
    <mergeCell ref="A172:A176"/>
    <mergeCell ref="A177:A181"/>
    <mergeCell ref="A184:A188"/>
    <mergeCell ref="A140:A144"/>
    <mergeCell ref="A145:A149"/>
    <mergeCell ref="A150:A154"/>
    <mergeCell ref="B172:B176"/>
    <mergeCell ref="B177:B181"/>
    <mergeCell ref="B184:B188"/>
    <mergeCell ref="B190:B194"/>
    <mergeCell ref="B165:B169"/>
    <mergeCell ref="A129:A133"/>
    <mergeCell ref="A112:A116"/>
    <mergeCell ref="A117:A121"/>
    <mergeCell ref="A97:A101"/>
    <mergeCell ref="A102:A106"/>
    <mergeCell ref="A107:A111"/>
    <mergeCell ref="B107:B111"/>
    <mergeCell ref="B62:B66"/>
    <mergeCell ref="B67:B71"/>
    <mergeCell ref="B72:B76"/>
    <mergeCell ref="B77:B81"/>
    <mergeCell ref="B82:B86"/>
    <mergeCell ref="B87:B91"/>
    <mergeCell ref="F211:G211"/>
    <mergeCell ref="K211:M211"/>
    <mergeCell ref="F212:H212"/>
    <mergeCell ref="K212:L212"/>
    <mergeCell ref="A13:A16"/>
    <mergeCell ref="A20:A24"/>
    <mergeCell ref="A25:A29"/>
    <mergeCell ref="A30:A34"/>
    <mergeCell ref="A35:A39"/>
    <mergeCell ref="A40:A44"/>
    <mergeCell ref="A77:A81"/>
    <mergeCell ref="A82:A86"/>
    <mergeCell ref="A87:A91"/>
    <mergeCell ref="A92:A96"/>
    <mergeCell ref="A45:A49"/>
    <mergeCell ref="A50:A54"/>
    <mergeCell ref="A55:A59"/>
    <mergeCell ref="A62:A66"/>
    <mergeCell ref="A67:A71"/>
    <mergeCell ref="A72:A76"/>
    <mergeCell ref="A155:A159"/>
    <mergeCell ref="A160:A164"/>
    <mergeCell ref="A134:A138"/>
    <mergeCell ref="A122:A126"/>
    <mergeCell ref="G15:H15"/>
    <mergeCell ref="I15:J15"/>
    <mergeCell ref="K15:O15"/>
    <mergeCell ref="F209:G209"/>
    <mergeCell ref="K209:M209"/>
    <mergeCell ref="F62:F66"/>
    <mergeCell ref="F67:F71"/>
    <mergeCell ref="F72:F76"/>
    <mergeCell ref="F77:F81"/>
    <mergeCell ref="F122:F126"/>
    <mergeCell ref="F129:F133"/>
    <mergeCell ref="F134:F138"/>
    <mergeCell ref="F117:F121"/>
    <mergeCell ref="F102:F106"/>
    <mergeCell ref="F107:F111"/>
    <mergeCell ref="F112:F116"/>
    <mergeCell ref="F82:F86"/>
    <mergeCell ref="F87:F91"/>
    <mergeCell ref="F92:F96"/>
    <mergeCell ref="F97:F101"/>
    <mergeCell ref="F172:F176"/>
    <mergeCell ref="F177:F181"/>
    <mergeCell ref="F184:F188"/>
    <mergeCell ref="F190:F194"/>
    <mergeCell ref="D1:G1"/>
    <mergeCell ref="A6:R6"/>
    <mergeCell ref="A7:R7"/>
    <mergeCell ref="J9:K9"/>
    <mergeCell ref="L9:O9"/>
    <mergeCell ref="A10:E10"/>
    <mergeCell ref="F10:G10"/>
    <mergeCell ref="L10:O10"/>
    <mergeCell ref="K11:O11"/>
  </mergeCells>
  <pageMargins left="0" right="0" top="0.98425196850393715" bottom="0.78740157480314965" header="0.51181102362204722" footer="0.51181102362204722"/>
  <pageSetup paperSize="9" scale="80" orientation="landscape" r:id="rId1"/>
  <headerFooter alignWithMargins="0">
    <oddFooter>Page &amp;P</oddFooter>
  </headerFooter>
  <rowBreaks count="5" manualBreakCount="5">
    <brk id="34" max="16383" man="1"/>
    <brk id="60" max="16383" man="1"/>
    <brk id="96" max="16383" man="1"/>
    <brk id="127" max="16383" man="1"/>
    <brk id="17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3"/>
  <sheetViews>
    <sheetView view="pageBreakPreview" zoomScaleNormal="100" zoomScaleSheetLayoutView="100" workbookViewId="0">
      <selection activeCell="T6" sqref="T6"/>
    </sheetView>
  </sheetViews>
  <sheetFormatPr defaultColWidth="9.109375" defaultRowHeight="13.2"/>
  <cols>
    <col min="1" max="1" width="2.88671875" style="3" customWidth="1"/>
    <col min="2" max="2" width="7.44140625" style="3" customWidth="1"/>
    <col min="3" max="3" width="26.88671875" style="4" customWidth="1"/>
    <col min="4" max="4" width="4.6640625" style="3" customWidth="1"/>
    <col min="5" max="5" width="8" style="5" customWidth="1"/>
    <col min="6" max="6" width="7" style="3" customWidth="1"/>
    <col min="7" max="7" width="5.6640625" style="3" customWidth="1"/>
    <col min="8" max="8" width="6.6640625" style="3" customWidth="1"/>
    <col min="9" max="9" width="5.6640625" style="3" customWidth="1"/>
    <col min="10" max="10" width="6.6640625" style="3" customWidth="1"/>
    <col min="11" max="11" width="15" style="3" customWidth="1"/>
    <col min="12" max="12" width="4.6640625" style="3" customWidth="1"/>
    <col min="13" max="13" width="8.33203125" style="3" customWidth="1"/>
    <col min="14" max="14" width="7.33203125" style="3" customWidth="1"/>
    <col min="15" max="15" width="6.109375" style="3" customWidth="1"/>
    <col min="16" max="16" width="8.88671875" style="3" customWidth="1"/>
    <col min="17" max="17" width="8.33203125" style="3" customWidth="1"/>
    <col min="18" max="18" width="8.6640625" style="3" customWidth="1"/>
    <col min="19" max="16384" width="9.109375" style="6"/>
  </cols>
  <sheetData>
    <row r="1" spans="1:18">
      <c r="C1" s="7"/>
      <c r="D1" s="484"/>
      <c r="E1" s="484"/>
      <c r="F1" s="484"/>
      <c r="G1" s="484"/>
    </row>
    <row r="3" spans="1:18" ht="15" customHeight="1">
      <c r="A3" s="487" t="s">
        <v>82</v>
      </c>
      <c r="B3" s="487"/>
      <c r="C3" s="487"/>
      <c r="D3" s="665" t="s">
        <v>324</v>
      </c>
      <c r="E3" s="665"/>
      <c r="F3" s="665"/>
      <c r="G3" s="665"/>
      <c r="H3" s="665"/>
      <c r="I3" s="665"/>
      <c r="J3" s="665"/>
      <c r="K3" s="665"/>
      <c r="L3" s="665"/>
      <c r="M3" s="665"/>
      <c r="N3" s="665"/>
      <c r="O3" s="665"/>
      <c r="P3" s="665"/>
      <c r="Q3" s="665"/>
      <c r="R3" s="665"/>
    </row>
    <row r="4" spans="1:18" ht="36.75" customHeight="1">
      <c r="A4" s="487"/>
      <c r="B4" s="487"/>
      <c r="C4" s="487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</row>
    <row r="5" spans="1:18" ht="15" customHeight="1"/>
    <row r="6" spans="1:18" ht="13.8">
      <c r="A6" s="510" t="s">
        <v>5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</row>
    <row r="7" spans="1:18">
      <c r="A7" s="511" t="s">
        <v>201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</row>
    <row r="8" spans="1:18" ht="15" customHeight="1">
      <c r="A8" s="8"/>
      <c r="B8" s="8"/>
      <c r="C8" s="9"/>
      <c r="D8" s="8"/>
      <c r="E8" s="1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ht="13.8">
      <c r="A9" s="11"/>
      <c r="J9" s="486" t="s">
        <v>92</v>
      </c>
      <c r="K9" s="486"/>
      <c r="L9" s="512" t="s">
        <v>93</v>
      </c>
      <c r="M9" s="512"/>
      <c r="N9" s="512"/>
      <c r="O9" s="512"/>
      <c r="P9" s="22">
        <v>2272.65</v>
      </c>
    </row>
    <row r="10" spans="1:18" ht="13.8">
      <c r="A10" s="513" t="s">
        <v>94</v>
      </c>
      <c r="B10" s="513"/>
      <c r="C10" s="513"/>
      <c r="D10" s="513"/>
      <c r="E10" s="513"/>
      <c r="F10" s="666">
        <f>P118</f>
        <v>5765.857</v>
      </c>
      <c r="G10" s="666"/>
      <c r="H10" s="9" t="s">
        <v>43</v>
      </c>
      <c r="L10" s="512" t="s">
        <v>95</v>
      </c>
      <c r="M10" s="512"/>
      <c r="N10" s="512"/>
      <c r="O10" s="512"/>
      <c r="P10" s="22">
        <v>3022.31</v>
      </c>
    </row>
    <row r="11" spans="1:18" ht="13.8">
      <c r="A11" s="11"/>
      <c r="K11" s="516" t="s">
        <v>96</v>
      </c>
      <c r="L11" s="516"/>
      <c r="M11" s="516"/>
      <c r="N11" s="516"/>
      <c r="O11" s="516"/>
      <c r="P11" s="4">
        <v>1.0571999999999999</v>
      </c>
    </row>
    <row r="12" spans="1:18" ht="13.8">
      <c r="A12" s="11"/>
      <c r="K12" s="23"/>
      <c r="L12" s="23"/>
      <c r="M12" s="23"/>
      <c r="N12" s="23"/>
      <c r="O12" s="23"/>
    </row>
    <row r="13" spans="1:18" ht="22.5" customHeight="1">
      <c r="A13" s="518" t="s">
        <v>44</v>
      </c>
      <c r="B13" s="542" t="s">
        <v>97</v>
      </c>
      <c r="C13" s="518" t="s">
        <v>98</v>
      </c>
      <c r="D13" s="542" t="s">
        <v>99</v>
      </c>
      <c r="E13" s="695" t="s">
        <v>100</v>
      </c>
      <c r="F13" s="542" t="s">
        <v>101</v>
      </c>
      <c r="G13" s="518" t="s">
        <v>102</v>
      </c>
      <c r="H13" s="518"/>
      <c r="I13" s="518"/>
      <c r="J13" s="518"/>
      <c r="K13" s="518"/>
      <c r="L13" s="518"/>
      <c r="M13" s="518"/>
      <c r="N13" s="518"/>
      <c r="O13" s="518"/>
      <c r="P13" s="518" t="s">
        <v>103</v>
      </c>
      <c r="Q13" s="518" t="s">
        <v>104</v>
      </c>
      <c r="R13" s="28" t="s">
        <v>104</v>
      </c>
    </row>
    <row r="14" spans="1:18" ht="13.5" customHeight="1">
      <c r="A14" s="518"/>
      <c r="B14" s="542"/>
      <c r="C14" s="518"/>
      <c r="D14" s="542"/>
      <c r="E14" s="695"/>
      <c r="F14" s="542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28" t="s">
        <v>105</v>
      </c>
    </row>
    <row r="15" spans="1:18" ht="20.25" customHeight="1">
      <c r="A15" s="518"/>
      <c r="B15" s="542"/>
      <c r="C15" s="518"/>
      <c r="D15" s="542"/>
      <c r="E15" s="695"/>
      <c r="F15" s="542"/>
      <c r="G15" s="518" t="s">
        <v>106</v>
      </c>
      <c r="H15" s="518"/>
      <c r="I15" s="518" t="s">
        <v>107</v>
      </c>
      <c r="J15" s="518"/>
      <c r="K15" s="518" t="s">
        <v>108</v>
      </c>
      <c r="L15" s="518"/>
      <c r="M15" s="518"/>
      <c r="N15" s="518"/>
      <c r="O15" s="518"/>
      <c r="P15" s="518"/>
      <c r="Q15" s="518"/>
      <c r="R15" s="29">
        <f>P11</f>
        <v>1.0571999999999999</v>
      </c>
    </row>
    <row r="16" spans="1:18" s="1" customFormat="1" ht="46.5" customHeight="1">
      <c r="A16" s="518"/>
      <c r="B16" s="542"/>
      <c r="C16" s="518"/>
      <c r="D16" s="542"/>
      <c r="E16" s="695"/>
      <c r="F16" s="542"/>
      <c r="G16" s="13" t="s">
        <v>109</v>
      </c>
      <c r="H16" s="12" t="s">
        <v>110</v>
      </c>
      <c r="I16" s="13" t="s">
        <v>109</v>
      </c>
      <c r="J16" s="12" t="s">
        <v>110</v>
      </c>
      <c r="K16" s="12" t="s">
        <v>111</v>
      </c>
      <c r="L16" s="13" t="s">
        <v>112</v>
      </c>
      <c r="M16" s="12" t="s">
        <v>113</v>
      </c>
      <c r="N16" s="12" t="s">
        <v>114</v>
      </c>
      <c r="O16" s="13" t="s">
        <v>115</v>
      </c>
      <c r="P16" s="12" t="s">
        <v>22</v>
      </c>
      <c r="Q16" s="12" t="s">
        <v>22</v>
      </c>
      <c r="R16" s="12" t="s">
        <v>22</v>
      </c>
    </row>
    <row r="17" spans="1:18" s="1" customFormat="1">
      <c r="A17" s="14">
        <v>1</v>
      </c>
      <c r="B17" s="14">
        <v>2</v>
      </c>
      <c r="C17" s="14">
        <v>3</v>
      </c>
      <c r="D17" s="14">
        <v>4</v>
      </c>
      <c r="E17" s="15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</row>
    <row r="18" spans="1:18" s="1" customFormat="1" ht="18" customHeight="1">
      <c r="A18" s="14"/>
      <c r="B18" s="14"/>
      <c r="C18" s="271" t="s">
        <v>246</v>
      </c>
      <c r="D18" s="14"/>
      <c r="E18" s="15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s="2" customFormat="1" ht="12.75" customHeight="1">
      <c r="A19" s="546">
        <v>1</v>
      </c>
      <c r="B19" s="676" t="s">
        <v>157</v>
      </c>
      <c r="C19" s="684" t="s">
        <v>202</v>
      </c>
      <c r="D19" s="689" t="s">
        <v>123</v>
      </c>
      <c r="E19" s="696">
        <v>48</v>
      </c>
      <c r="F19" s="669">
        <f>H19+J19+R19</f>
        <v>1.2090000000000001</v>
      </c>
      <c r="G19" s="675"/>
      <c r="H19" s="669"/>
      <c r="I19" s="675">
        <v>0.4</v>
      </c>
      <c r="J19" s="669">
        <f>I19*$P$10/1000</f>
        <v>1.2090000000000001</v>
      </c>
      <c r="K19" s="21"/>
      <c r="L19" s="21"/>
      <c r="M19" s="21"/>
      <c r="N19" s="21"/>
      <c r="O19" s="18"/>
      <c r="P19" s="669">
        <f>E19*F19</f>
        <v>58.031999999999996</v>
      </c>
      <c r="Q19" s="669">
        <f>SUM(O19:O23)</f>
        <v>0</v>
      </c>
      <c r="R19" s="669">
        <f>Q19*1.02*1.05*$R$15</f>
        <v>0</v>
      </c>
    </row>
    <row r="20" spans="1:18" s="2" customFormat="1" ht="12.75" customHeight="1">
      <c r="A20" s="546"/>
      <c r="B20" s="676"/>
      <c r="C20" s="684"/>
      <c r="D20" s="689"/>
      <c r="E20" s="696"/>
      <c r="F20" s="669"/>
      <c r="G20" s="675"/>
      <c r="H20" s="669"/>
      <c r="I20" s="675"/>
      <c r="J20" s="669"/>
      <c r="K20" s="21"/>
      <c r="L20" s="21"/>
      <c r="M20" s="21"/>
      <c r="N20" s="21"/>
      <c r="O20" s="18"/>
      <c r="P20" s="669"/>
      <c r="Q20" s="669"/>
      <c r="R20" s="669"/>
    </row>
    <row r="21" spans="1:18" s="2" customFormat="1" ht="12.75" customHeight="1">
      <c r="A21" s="546"/>
      <c r="B21" s="676"/>
      <c r="C21" s="684"/>
      <c r="D21" s="689"/>
      <c r="E21" s="696"/>
      <c r="F21" s="669"/>
      <c r="G21" s="675"/>
      <c r="H21" s="669"/>
      <c r="I21" s="675"/>
      <c r="J21" s="669"/>
      <c r="K21" s="21"/>
      <c r="L21" s="21"/>
      <c r="M21" s="21"/>
      <c r="N21" s="21"/>
      <c r="O21" s="18"/>
      <c r="P21" s="669"/>
      <c r="Q21" s="669"/>
      <c r="R21" s="669"/>
    </row>
    <row r="22" spans="1:18" s="2" customFormat="1" ht="12.75" customHeight="1">
      <c r="A22" s="546"/>
      <c r="B22" s="676"/>
      <c r="C22" s="684"/>
      <c r="D22" s="689"/>
      <c r="E22" s="696"/>
      <c r="F22" s="669"/>
      <c r="G22" s="675"/>
      <c r="H22" s="669"/>
      <c r="I22" s="675"/>
      <c r="J22" s="669"/>
      <c r="K22" s="21"/>
      <c r="L22" s="21"/>
      <c r="M22" s="21"/>
      <c r="N22" s="21"/>
      <c r="O22" s="18"/>
      <c r="P22" s="669"/>
      <c r="Q22" s="669"/>
      <c r="R22" s="669"/>
    </row>
    <row r="23" spans="1:18" s="2" customFormat="1" ht="12.75" customHeight="1">
      <c r="A23" s="546"/>
      <c r="B23" s="676"/>
      <c r="C23" s="684"/>
      <c r="D23" s="689"/>
      <c r="E23" s="696"/>
      <c r="F23" s="669"/>
      <c r="G23" s="675"/>
      <c r="H23" s="669"/>
      <c r="I23" s="675"/>
      <c r="J23" s="669"/>
      <c r="K23" s="21"/>
      <c r="L23" s="21"/>
      <c r="M23" s="21"/>
      <c r="N23" s="21"/>
      <c r="O23" s="18"/>
      <c r="P23" s="669"/>
      <c r="Q23" s="669"/>
      <c r="R23" s="669"/>
    </row>
    <row r="24" spans="1:18" s="2" customFormat="1" ht="12.75" customHeight="1">
      <c r="A24" s="546">
        <f>A19+1</f>
        <v>2</v>
      </c>
      <c r="B24" s="676" t="s">
        <v>118</v>
      </c>
      <c r="C24" s="683" t="s">
        <v>120</v>
      </c>
      <c r="D24" s="685" t="s">
        <v>117</v>
      </c>
      <c r="E24" s="669">
        <v>15.12</v>
      </c>
      <c r="F24" s="669">
        <f>H24+J24+R24</f>
        <v>4.6100000000000003</v>
      </c>
      <c r="G24" s="671">
        <f>1.08*0.6</f>
        <v>0.64800000000000002</v>
      </c>
      <c r="H24" s="669">
        <f>G24*$P$9/1000</f>
        <v>1.4730000000000001</v>
      </c>
      <c r="I24" s="671">
        <f>1.73*0.6</f>
        <v>1.038</v>
      </c>
      <c r="J24" s="669">
        <f>I24*$P$10/1000</f>
        <v>3.137</v>
      </c>
      <c r="K24" s="21"/>
      <c r="L24" s="21"/>
      <c r="M24" s="21"/>
      <c r="N24" s="21"/>
      <c r="O24" s="18"/>
      <c r="P24" s="669">
        <f>E24*F24</f>
        <v>69.703000000000003</v>
      </c>
      <c r="Q24" s="669">
        <f>SUM(O24:O28)</f>
        <v>0</v>
      </c>
      <c r="R24" s="669">
        <f>Q24*1.02*1.05*$R$15</f>
        <v>0</v>
      </c>
    </row>
    <row r="25" spans="1:18" s="2" customFormat="1" ht="12.75" customHeight="1">
      <c r="A25" s="546"/>
      <c r="B25" s="676"/>
      <c r="C25" s="683"/>
      <c r="D25" s="685"/>
      <c r="E25" s="669"/>
      <c r="F25" s="669"/>
      <c r="G25" s="671"/>
      <c r="H25" s="669"/>
      <c r="I25" s="671"/>
      <c r="J25" s="669"/>
      <c r="K25" s="21"/>
      <c r="L25" s="21"/>
      <c r="M25" s="21"/>
      <c r="N25" s="21"/>
      <c r="O25" s="18"/>
      <c r="P25" s="669"/>
      <c r="Q25" s="669"/>
      <c r="R25" s="669"/>
    </row>
    <row r="26" spans="1:18" s="2" customFormat="1" ht="12.75" customHeight="1">
      <c r="A26" s="546"/>
      <c r="B26" s="676"/>
      <c r="C26" s="683"/>
      <c r="D26" s="685"/>
      <c r="E26" s="669"/>
      <c r="F26" s="669"/>
      <c r="G26" s="671"/>
      <c r="H26" s="669"/>
      <c r="I26" s="671"/>
      <c r="J26" s="669"/>
      <c r="K26" s="21"/>
      <c r="L26" s="21"/>
      <c r="M26" s="21"/>
      <c r="N26" s="21"/>
      <c r="O26" s="18"/>
      <c r="P26" s="669"/>
      <c r="Q26" s="669"/>
      <c r="R26" s="669"/>
    </row>
    <row r="27" spans="1:18" s="2" customFormat="1" ht="12.75" customHeight="1">
      <c r="A27" s="546"/>
      <c r="B27" s="676"/>
      <c r="C27" s="683"/>
      <c r="D27" s="685"/>
      <c r="E27" s="669"/>
      <c r="F27" s="669"/>
      <c r="G27" s="671"/>
      <c r="H27" s="669"/>
      <c r="I27" s="671"/>
      <c r="J27" s="669"/>
      <c r="K27" s="21"/>
      <c r="L27" s="21"/>
      <c r="M27" s="21"/>
      <c r="N27" s="21"/>
      <c r="O27" s="18"/>
      <c r="P27" s="669"/>
      <c r="Q27" s="669"/>
      <c r="R27" s="669"/>
    </row>
    <row r="28" spans="1:18" s="2" customFormat="1" ht="12.75" customHeight="1">
      <c r="A28" s="546"/>
      <c r="B28" s="676"/>
      <c r="C28" s="683"/>
      <c r="D28" s="685"/>
      <c r="E28" s="669"/>
      <c r="F28" s="669"/>
      <c r="G28" s="671"/>
      <c r="H28" s="669"/>
      <c r="I28" s="671"/>
      <c r="J28" s="669"/>
      <c r="K28" s="21"/>
      <c r="L28" s="21"/>
      <c r="M28" s="21"/>
      <c r="N28" s="21"/>
      <c r="O28" s="18"/>
      <c r="P28" s="669"/>
      <c r="Q28" s="669"/>
      <c r="R28" s="669"/>
    </row>
    <row r="29" spans="1:18" s="2" customFormat="1" ht="12.75" customHeight="1">
      <c r="A29" s="546">
        <f>A24+1</f>
        <v>3</v>
      </c>
      <c r="B29" s="676" t="s">
        <v>118</v>
      </c>
      <c r="C29" s="682" t="s">
        <v>203</v>
      </c>
      <c r="D29" s="685" t="s">
        <v>117</v>
      </c>
      <c r="E29" s="696">
        <v>45.2</v>
      </c>
      <c r="F29" s="669">
        <f>H29+J29+R29</f>
        <v>4.6100000000000003</v>
      </c>
      <c r="G29" s="671">
        <f>1.08*0.6</f>
        <v>0.64800000000000002</v>
      </c>
      <c r="H29" s="669">
        <f>G29*$P$9/1000</f>
        <v>1.4730000000000001</v>
      </c>
      <c r="I29" s="671">
        <f>1.73*0.6</f>
        <v>1.038</v>
      </c>
      <c r="J29" s="669">
        <f>I29*$P$10/1000</f>
        <v>3.137</v>
      </c>
      <c r="K29" s="21"/>
      <c r="L29" s="21"/>
      <c r="M29" s="21"/>
      <c r="N29" s="21"/>
      <c r="O29" s="18"/>
      <c r="P29" s="669">
        <f>E29*F29</f>
        <v>208.37200000000001</v>
      </c>
      <c r="Q29" s="669">
        <f>SUM(O29:O33)</f>
        <v>0</v>
      </c>
      <c r="R29" s="669">
        <f>Q29*1.02*1.05*$R$15</f>
        <v>0</v>
      </c>
    </row>
    <row r="30" spans="1:18" s="2" customFormat="1" ht="12.75" customHeight="1">
      <c r="A30" s="546"/>
      <c r="B30" s="676"/>
      <c r="C30" s="682"/>
      <c r="D30" s="685"/>
      <c r="E30" s="696"/>
      <c r="F30" s="669"/>
      <c r="G30" s="671"/>
      <c r="H30" s="669"/>
      <c r="I30" s="671"/>
      <c r="J30" s="669"/>
      <c r="K30" s="21"/>
      <c r="L30" s="21"/>
      <c r="M30" s="21"/>
      <c r="N30" s="21"/>
      <c r="O30" s="18"/>
      <c r="P30" s="669"/>
      <c r="Q30" s="669"/>
      <c r="R30" s="669"/>
    </row>
    <row r="31" spans="1:18" s="2" customFormat="1" ht="12.75" customHeight="1">
      <c r="A31" s="546"/>
      <c r="B31" s="676"/>
      <c r="C31" s="682"/>
      <c r="D31" s="685"/>
      <c r="E31" s="696"/>
      <c r="F31" s="669"/>
      <c r="G31" s="671"/>
      <c r="H31" s="669"/>
      <c r="I31" s="671"/>
      <c r="J31" s="669"/>
      <c r="K31" s="21"/>
      <c r="L31" s="21"/>
      <c r="M31" s="21"/>
      <c r="N31" s="21"/>
      <c r="O31" s="18"/>
      <c r="P31" s="669"/>
      <c r="Q31" s="669"/>
      <c r="R31" s="669"/>
    </row>
    <row r="32" spans="1:18" s="2" customFormat="1" ht="12.75" customHeight="1">
      <c r="A32" s="546"/>
      <c r="B32" s="676"/>
      <c r="C32" s="682"/>
      <c r="D32" s="685"/>
      <c r="E32" s="696"/>
      <c r="F32" s="669"/>
      <c r="G32" s="671"/>
      <c r="H32" s="669"/>
      <c r="I32" s="671"/>
      <c r="J32" s="669"/>
      <c r="K32" s="21"/>
      <c r="L32" s="21"/>
      <c r="M32" s="21"/>
      <c r="N32" s="21"/>
      <c r="O32" s="18"/>
      <c r="P32" s="669"/>
      <c r="Q32" s="669"/>
      <c r="R32" s="669"/>
    </row>
    <row r="33" spans="1:18" s="2" customFormat="1" ht="12.6" customHeight="1">
      <c r="A33" s="546"/>
      <c r="B33" s="676"/>
      <c r="C33" s="682"/>
      <c r="D33" s="685"/>
      <c r="E33" s="696"/>
      <c r="F33" s="669"/>
      <c r="G33" s="671"/>
      <c r="H33" s="669"/>
      <c r="I33" s="671"/>
      <c r="J33" s="669"/>
      <c r="K33" s="21"/>
      <c r="L33" s="21"/>
      <c r="M33" s="21"/>
      <c r="N33" s="21"/>
      <c r="O33" s="18"/>
      <c r="P33" s="669"/>
      <c r="Q33" s="669"/>
      <c r="R33" s="669"/>
    </row>
    <row r="34" spans="1:18" ht="12.75" customHeight="1">
      <c r="A34" s="546">
        <f>A29+1</f>
        <v>4</v>
      </c>
      <c r="B34" s="676" t="s">
        <v>204</v>
      </c>
      <c r="C34" s="684" t="s">
        <v>205</v>
      </c>
      <c r="D34" s="689" t="s">
        <v>186</v>
      </c>
      <c r="E34" s="691">
        <v>33.340000000000003</v>
      </c>
      <c r="F34" s="669">
        <f>H34+J34+R34</f>
        <v>2.5</v>
      </c>
      <c r="G34" s="675">
        <v>1.1000000000000001</v>
      </c>
      <c r="H34" s="669">
        <f>G34*$P$9/1000</f>
        <v>2.5</v>
      </c>
      <c r="I34" s="675"/>
      <c r="J34" s="669">
        <f>I34*$P$10/1000</f>
        <v>0</v>
      </c>
      <c r="K34" s="24"/>
      <c r="L34" s="21"/>
      <c r="M34" s="21"/>
      <c r="N34" s="21"/>
      <c r="O34" s="18"/>
      <c r="P34" s="669">
        <f>E34*F34</f>
        <v>83.35</v>
      </c>
      <c r="Q34" s="669">
        <f>SUM(O34:O38)</f>
        <v>0</v>
      </c>
      <c r="R34" s="669">
        <f>Q34*1.02*1.05*$R$15</f>
        <v>0</v>
      </c>
    </row>
    <row r="35" spans="1:18" ht="12.75" customHeight="1">
      <c r="A35" s="546"/>
      <c r="B35" s="676"/>
      <c r="C35" s="684"/>
      <c r="D35" s="689"/>
      <c r="E35" s="691"/>
      <c r="F35" s="669"/>
      <c r="G35" s="675"/>
      <c r="H35" s="669"/>
      <c r="I35" s="675"/>
      <c r="J35" s="669"/>
      <c r="K35" s="24"/>
      <c r="L35" s="21"/>
      <c r="M35" s="21"/>
      <c r="N35" s="21"/>
      <c r="O35" s="18"/>
      <c r="P35" s="669"/>
      <c r="Q35" s="669"/>
      <c r="R35" s="669"/>
    </row>
    <row r="36" spans="1:18" ht="12.75" customHeight="1">
      <c r="A36" s="546"/>
      <c r="B36" s="676"/>
      <c r="C36" s="684"/>
      <c r="D36" s="689"/>
      <c r="E36" s="691"/>
      <c r="F36" s="669"/>
      <c r="G36" s="675"/>
      <c r="H36" s="669"/>
      <c r="I36" s="675"/>
      <c r="J36" s="669"/>
      <c r="K36" s="24"/>
      <c r="L36" s="21"/>
      <c r="M36" s="21"/>
      <c r="N36" s="21"/>
      <c r="O36" s="18"/>
      <c r="P36" s="669"/>
      <c r="Q36" s="669"/>
      <c r="R36" s="669"/>
    </row>
    <row r="37" spans="1:18" ht="12.75" customHeight="1">
      <c r="A37" s="546"/>
      <c r="B37" s="676"/>
      <c r="C37" s="684"/>
      <c r="D37" s="689"/>
      <c r="E37" s="691"/>
      <c r="F37" s="669"/>
      <c r="G37" s="675"/>
      <c r="H37" s="669"/>
      <c r="I37" s="675"/>
      <c r="J37" s="669"/>
      <c r="K37" s="24"/>
      <c r="L37" s="21"/>
      <c r="M37" s="21"/>
      <c r="N37" s="21"/>
      <c r="O37" s="18"/>
      <c r="P37" s="669"/>
      <c r="Q37" s="669"/>
      <c r="R37" s="669"/>
    </row>
    <row r="38" spans="1:18" ht="12.75" customHeight="1">
      <c r="A38" s="546"/>
      <c r="B38" s="676"/>
      <c r="C38" s="684"/>
      <c r="D38" s="689"/>
      <c r="E38" s="691"/>
      <c r="F38" s="669"/>
      <c r="G38" s="675"/>
      <c r="H38" s="669"/>
      <c r="I38" s="675"/>
      <c r="J38" s="669"/>
      <c r="K38" s="24"/>
      <c r="L38" s="21"/>
      <c r="M38" s="21"/>
      <c r="N38" s="21"/>
      <c r="O38" s="18"/>
      <c r="P38" s="669"/>
      <c r="Q38" s="669"/>
      <c r="R38" s="669"/>
    </row>
    <row r="39" spans="1:18" s="2" customFormat="1" ht="12.75" customHeight="1">
      <c r="A39" s="546">
        <f>A34+1</f>
        <v>5</v>
      </c>
      <c r="B39" s="676" t="s">
        <v>206</v>
      </c>
      <c r="C39" s="684" t="s">
        <v>207</v>
      </c>
      <c r="D39" s="689" t="s">
        <v>186</v>
      </c>
      <c r="E39" s="691">
        <v>77.760000000000005</v>
      </c>
      <c r="F39" s="669">
        <f>H39+J39+R39</f>
        <v>0.47099999999999997</v>
      </c>
      <c r="G39" s="675">
        <v>4.9000000000000002E-2</v>
      </c>
      <c r="H39" s="669">
        <f>G39*$P$9/1000</f>
        <v>0.111</v>
      </c>
      <c r="I39" s="675">
        <v>0.11899999999999999</v>
      </c>
      <c r="J39" s="669">
        <f>I39*$P$10/1000</f>
        <v>0.36</v>
      </c>
      <c r="K39" s="24"/>
      <c r="L39" s="21"/>
      <c r="M39" s="21"/>
      <c r="N39" s="21"/>
      <c r="O39" s="18"/>
      <c r="P39" s="669">
        <f>E39*F39</f>
        <v>36.625</v>
      </c>
      <c r="Q39" s="669">
        <f>SUM(O39:O43)</f>
        <v>0</v>
      </c>
      <c r="R39" s="669">
        <f>Q39*1.02*1.05*$R$15</f>
        <v>0</v>
      </c>
    </row>
    <row r="40" spans="1:18" s="2" customFormat="1" ht="12.75" customHeight="1">
      <c r="A40" s="546"/>
      <c r="B40" s="676"/>
      <c r="C40" s="684"/>
      <c r="D40" s="689"/>
      <c r="E40" s="691"/>
      <c r="F40" s="669"/>
      <c r="G40" s="675"/>
      <c r="H40" s="669"/>
      <c r="I40" s="675"/>
      <c r="J40" s="669"/>
      <c r="K40" s="24"/>
      <c r="L40" s="21"/>
      <c r="M40" s="21"/>
      <c r="N40" s="21"/>
      <c r="O40" s="18"/>
      <c r="P40" s="669"/>
      <c r="Q40" s="669"/>
      <c r="R40" s="669"/>
    </row>
    <row r="41" spans="1:18" s="2" customFormat="1" ht="12.75" customHeight="1">
      <c r="A41" s="546"/>
      <c r="B41" s="676"/>
      <c r="C41" s="684"/>
      <c r="D41" s="689"/>
      <c r="E41" s="691"/>
      <c r="F41" s="669"/>
      <c r="G41" s="675"/>
      <c r="H41" s="669"/>
      <c r="I41" s="675"/>
      <c r="J41" s="669"/>
      <c r="K41" s="24"/>
      <c r="L41" s="21"/>
      <c r="M41" s="21"/>
      <c r="N41" s="21"/>
      <c r="O41" s="18"/>
      <c r="P41" s="669"/>
      <c r="Q41" s="669"/>
      <c r="R41" s="669"/>
    </row>
    <row r="42" spans="1:18" s="2" customFormat="1" ht="12.75" customHeight="1">
      <c r="A42" s="546"/>
      <c r="B42" s="676"/>
      <c r="C42" s="684"/>
      <c r="D42" s="689"/>
      <c r="E42" s="691"/>
      <c r="F42" s="669"/>
      <c r="G42" s="675"/>
      <c r="H42" s="669"/>
      <c r="I42" s="675"/>
      <c r="J42" s="669"/>
      <c r="K42" s="24"/>
      <c r="L42" s="21"/>
      <c r="M42" s="21"/>
      <c r="N42" s="21"/>
      <c r="O42" s="18"/>
      <c r="P42" s="669"/>
      <c r="Q42" s="669"/>
      <c r="R42" s="669"/>
    </row>
    <row r="43" spans="1:18" s="2" customFormat="1" ht="12.75" customHeight="1">
      <c r="A43" s="546"/>
      <c r="B43" s="676"/>
      <c r="C43" s="684"/>
      <c r="D43" s="689"/>
      <c r="E43" s="691"/>
      <c r="F43" s="669"/>
      <c r="G43" s="675"/>
      <c r="H43" s="669"/>
      <c r="I43" s="675"/>
      <c r="J43" s="669"/>
      <c r="K43" s="24"/>
      <c r="L43" s="21"/>
      <c r="M43" s="21"/>
      <c r="N43" s="21"/>
      <c r="O43" s="18"/>
      <c r="P43" s="669"/>
      <c r="Q43" s="669"/>
      <c r="R43" s="669"/>
    </row>
    <row r="44" spans="1:18" ht="12.75" customHeight="1">
      <c r="A44" s="546">
        <f>A39+1</f>
        <v>6</v>
      </c>
      <c r="B44" s="676" t="s">
        <v>208</v>
      </c>
      <c r="C44" s="690" t="s">
        <v>209</v>
      </c>
      <c r="D44" s="689" t="s">
        <v>210</v>
      </c>
      <c r="E44" s="670">
        <v>239.9</v>
      </c>
      <c r="F44" s="670">
        <f>H44+J44+R44</f>
        <v>3.63</v>
      </c>
      <c r="G44" s="675">
        <v>0.4</v>
      </c>
      <c r="H44" s="669">
        <f>G44*$P$9/1000</f>
        <v>0.90900000000000003</v>
      </c>
      <c r="I44" s="675">
        <v>0.9</v>
      </c>
      <c r="J44" s="669">
        <f>I44*$P$10/1000</f>
        <v>2.72</v>
      </c>
      <c r="K44" s="25"/>
      <c r="L44" s="26"/>
      <c r="M44" s="27"/>
      <c r="N44" s="20"/>
      <c r="O44" s="16"/>
      <c r="P44" s="669">
        <f>E44*F44</f>
        <v>870.83699999999999</v>
      </c>
      <c r="Q44" s="669">
        <f>SUM(O44:O48)</f>
        <v>0</v>
      </c>
      <c r="R44" s="669">
        <f>Q44*1.02*1.05*$R$15</f>
        <v>0</v>
      </c>
    </row>
    <row r="45" spans="1:18" ht="12.75" customHeight="1">
      <c r="A45" s="546"/>
      <c r="B45" s="676"/>
      <c r="C45" s="690"/>
      <c r="D45" s="689"/>
      <c r="E45" s="670"/>
      <c r="F45" s="670"/>
      <c r="G45" s="675"/>
      <c r="H45" s="669"/>
      <c r="I45" s="675"/>
      <c r="J45" s="669"/>
      <c r="K45" s="25"/>
      <c r="L45" s="26"/>
      <c r="M45" s="26"/>
      <c r="N45" s="20"/>
      <c r="O45" s="16"/>
      <c r="P45" s="669"/>
      <c r="Q45" s="669"/>
      <c r="R45" s="669"/>
    </row>
    <row r="46" spans="1:18" ht="12.75" customHeight="1">
      <c r="A46" s="546"/>
      <c r="B46" s="676"/>
      <c r="C46" s="690"/>
      <c r="D46" s="689"/>
      <c r="E46" s="670"/>
      <c r="F46" s="670"/>
      <c r="G46" s="675"/>
      <c r="H46" s="669"/>
      <c r="I46" s="675"/>
      <c r="J46" s="669"/>
      <c r="K46" s="25"/>
      <c r="L46" s="26"/>
      <c r="M46" s="26"/>
      <c r="N46" s="20"/>
      <c r="O46" s="16"/>
      <c r="P46" s="669"/>
      <c r="Q46" s="669"/>
      <c r="R46" s="669"/>
    </row>
    <row r="47" spans="1:18" ht="12.75" customHeight="1">
      <c r="A47" s="546"/>
      <c r="B47" s="676"/>
      <c r="C47" s="690"/>
      <c r="D47" s="689"/>
      <c r="E47" s="670"/>
      <c r="F47" s="670"/>
      <c r="G47" s="675"/>
      <c r="H47" s="669"/>
      <c r="I47" s="675"/>
      <c r="J47" s="669"/>
      <c r="K47" s="25"/>
      <c r="L47" s="26"/>
      <c r="M47" s="26"/>
      <c r="N47" s="20"/>
      <c r="O47" s="16"/>
      <c r="P47" s="669"/>
      <c r="Q47" s="669"/>
      <c r="R47" s="669"/>
    </row>
    <row r="48" spans="1:18" ht="12.75" customHeight="1">
      <c r="A48" s="546"/>
      <c r="B48" s="676"/>
      <c r="C48" s="690"/>
      <c r="D48" s="689"/>
      <c r="E48" s="670"/>
      <c r="F48" s="670"/>
      <c r="G48" s="675"/>
      <c r="H48" s="669"/>
      <c r="I48" s="675"/>
      <c r="J48" s="669"/>
      <c r="K48" s="25"/>
      <c r="L48" s="26"/>
      <c r="M48" s="26"/>
      <c r="N48" s="20"/>
      <c r="O48" s="16"/>
      <c r="P48" s="669"/>
      <c r="Q48" s="669"/>
      <c r="R48" s="669"/>
    </row>
    <row r="49" spans="1:18" ht="12.75" customHeight="1">
      <c r="A49" s="546">
        <f>A44+1</f>
        <v>7</v>
      </c>
      <c r="B49" s="677" t="s">
        <v>147</v>
      </c>
      <c r="C49" s="683" t="s">
        <v>211</v>
      </c>
      <c r="D49" s="685" t="s">
        <v>186</v>
      </c>
      <c r="E49" s="691">
        <v>27.96</v>
      </c>
      <c r="F49" s="669">
        <f>H49+J49+R49</f>
        <v>5.9349999999999996</v>
      </c>
      <c r="G49" s="671">
        <f>1.82*0.5</f>
        <v>0.91</v>
      </c>
      <c r="H49" s="669">
        <f>G49*$P$9/1000</f>
        <v>2.0680000000000001</v>
      </c>
      <c r="I49" s="671">
        <f>1.06*0.5</f>
        <v>0.53</v>
      </c>
      <c r="J49" s="669">
        <f>I49*$P$10/1000</f>
        <v>1.6020000000000001</v>
      </c>
      <c r="K49" s="24" t="s">
        <v>212</v>
      </c>
      <c r="L49" s="21" t="s">
        <v>150</v>
      </c>
      <c r="M49" s="21">
        <v>1</v>
      </c>
      <c r="N49" s="21">
        <v>2</v>
      </c>
      <c r="O49" s="18">
        <f>M49*N49</f>
        <v>2</v>
      </c>
      <c r="P49" s="669">
        <f>E49*F49</f>
        <v>165.94300000000001</v>
      </c>
      <c r="Q49" s="669">
        <f>SUM(O49:O53)</f>
        <v>2</v>
      </c>
      <c r="R49" s="669">
        <f>Q49*1.02*1.05*$R$15</f>
        <v>2.2650000000000001</v>
      </c>
    </row>
    <row r="50" spans="1:18">
      <c r="A50" s="546"/>
      <c r="B50" s="677"/>
      <c r="C50" s="683"/>
      <c r="D50" s="685"/>
      <c r="E50" s="691"/>
      <c r="F50" s="669"/>
      <c r="G50" s="671"/>
      <c r="H50" s="669"/>
      <c r="I50" s="671"/>
      <c r="J50" s="669"/>
      <c r="K50" s="24"/>
      <c r="L50" s="21"/>
      <c r="M50" s="21"/>
      <c r="N50" s="21"/>
      <c r="O50" s="18"/>
      <c r="P50" s="669"/>
      <c r="Q50" s="669"/>
      <c r="R50" s="669"/>
    </row>
    <row r="51" spans="1:18">
      <c r="A51" s="546"/>
      <c r="B51" s="677"/>
      <c r="C51" s="683"/>
      <c r="D51" s="685"/>
      <c r="E51" s="691"/>
      <c r="F51" s="669"/>
      <c r="G51" s="671"/>
      <c r="H51" s="669"/>
      <c r="I51" s="671"/>
      <c r="J51" s="669"/>
      <c r="K51" s="24"/>
      <c r="L51" s="21"/>
      <c r="M51" s="21"/>
      <c r="N51" s="21"/>
      <c r="O51" s="18"/>
      <c r="P51" s="669"/>
      <c r="Q51" s="669"/>
      <c r="R51" s="669"/>
    </row>
    <row r="52" spans="1:18">
      <c r="A52" s="546"/>
      <c r="B52" s="677"/>
      <c r="C52" s="683"/>
      <c r="D52" s="685"/>
      <c r="E52" s="691"/>
      <c r="F52" s="669"/>
      <c r="G52" s="671"/>
      <c r="H52" s="669"/>
      <c r="I52" s="671"/>
      <c r="J52" s="669"/>
      <c r="K52" s="24"/>
      <c r="L52" s="21"/>
      <c r="M52" s="21"/>
      <c r="N52" s="21"/>
      <c r="O52" s="18"/>
      <c r="P52" s="669"/>
      <c r="Q52" s="669"/>
      <c r="R52" s="669"/>
    </row>
    <row r="53" spans="1:18">
      <c r="A53" s="546"/>
      <c r="B53" s="677"/>
      <c r="C53" s="683"/>
      <c r="D53" s="685"/>
      <c r="E53" s="691"/>
      <c r="F53" s="669"/>
      <c r="G53" s="671"/>
      <c r="H53" s="669"/>
      <c r="I53" s="671"/>
      <c r="J53" s="669"/>
      <c r="K53" s="24"/>
      <c r="L53" s="21"/>
      <c r="M53" s="21"/>
      <c r="N53" s="21"/>
      <c r="O53" s="18"/>
      <c r="P53" s="669"/>
      <c r="Q53" s="669"/>
      <c r="R53" s="669"/>
    </row>
    <row r="54" spans="1:18">
      <c r="A54" s="546">
        <f>A49+1</f>
        <v>8</v>
      </c>
      <c r="B54" s="677" t="s">
        <v>147</v>
      </c>
      <c r="C54" s="682" t="s">
        <v>213</v>
      </c>
      <c r="D54" s="685" t="s">
        <v>186</v>
      </c>
      <c r="E54" s="691">
        <v>55.92</v>
      </c>
      <c r="F54" s="669">
        <f>H54+J54+R54</f>
        <v>5.9349999999999996</v>
      </c>
      <c r="G54" s="671">
        <f>1.82*0.5</f>
        <v>0.91</v>
      </c>
      <c r="H54" s="669">
        <f>G54*$P$9/1000</f>
        <v>2.0680000000000001</v>
      </c>
      <c r="I54" s="671">
        <f>1.06*0.5</f>
        <v>0.53</v>
      </c>
      <c r="J54" s="669">
        <f>I54*$P$10/1000</f>
        <v>1.6020000000000001</v>
      </c>
      <c r="K54" s="24" t="s">
        <v>212</v>
      </c>
      <c r="L54" s="21" t="s">
        <v>150</v>
      </c>
      <c r="M54" s="21">
        <v>1</v>
      </c>
      <c r="N54" s="21">
        <v>2</v>
      </c>
      <c r="O54" s="18">
        <f>M54*N54</f>
        <v>2</v>
      </c>
      <c r="P54" s="669">
        <f>E54*F54</f>
        <v>331.88499999999999</v>
      </c>
      <c r="Q54" s="669">
        <f>SUM(O54:O58)</f>
        <v>2</v>
      </c>
      <c r="R54" s="669">
        <f>Q54*1.02*1.05*$R$15</f>
        <v>2.2650000000000001</v>
      </c>
    </row>
    <row r="55" spans="1:18">
      <c r="A55" s="546"/>
      <c r="B55" s="677"/>
      <c r="C55" s="682"/>
      <c r="D55" s="685"/>
      <c r="E55" s="691"/>
      <c r="F55" s="669"/>
      <c r="G55" s="671"/>
      <c r="H55" s="669"/>
      <c r="I55" s="671"/>
      <c r="J55" s="669"/>
      <c r="K55" s="24"/>
      <c r="L55" s="21"/>
      <c r="M55" s="21"/>
      <c r="N55" s="21"/>
      <c r="O55" s="18"/>
      <c r="P55" s="669"/>
      <c r="Q55" s="669"/>
      <c r="R55" s="669"/>
    </row>
    <row r="56" spans="1:18">
      <c r="A56" s="546"/>
      <c r="B56" s="677"/>
      <c r="C56" s="682"/>
      <c r="D56" s="685"/>
      <c r="E56" s="691"/>
      <c r="F56" s="669"/>
      <c r="G56" s="671"/>
      <c r="H56" s="669"/>
      <c r="I56" s="671"/>
      <c r="J56" s="669"/>
      <c r="K56" s="24"/>
      <c r="L56" s="21"/>
      <c r="M56" s="21"/>
      <c r="N56" s="21"/>
      <c r="O56" s="18"/>
      <c r="P56" s="669"/>
      <c r="Q56" s="669"/>
      <c r="R56" s="669"/>
    </row>
    <row r="57" spans="1:18">
      <c r="A57" s="546"/>
      <c r="B57" s="677"/>
      <c r="C57" s="682"/>
      <c r="D57" s="685"/>
      <c r="E57" s="691"/>
      <c r="F57" s="669"/>
      <c r="G57" s="671"/>
      <c r="H57" s="669"/>
      <c r="I57" s="671"/>
      <c r="J57" s="669"/>
      <c r="K57" s="24"/>
      <c r="L57" s="21"/>
      <c r="M57" s="21"/>
      <c r="N57" s="21"/>
      <c r="O57" s="18"/>
      <c r="P57" s="669"/>
      <c r="Q57" s="669"/>
      <c r="R57" s="669"/>
    </row>
    <row r="58" spans="1:18">
      <c r="A58" s="546"/>
      <c r="B58" s="677"/>
      <c r="C58" s="682"/>
      <c r="D58" s="685"/>
      <c r="E58" s="691"/>
      <c r="F58" s="669"/>
      <c r="G58" s="671"/>
      <c r="H58" s="669"/>
      <c r="I58" s="671"/>
      <c r="J58" s="669"/>
      <c r="K58" s="24"/>
      <c r="L58" s="21"/>
      <c r="M58" s="21"/>
      <c r="N58" s="21"/>
      <c r="O58" s="18"/>
      <c r="P58" s="669"/>
      <c r="Q58" s="669"/>
      <c r="R58" s="669"/>
    </row>
    <row r="59" spans="1:18">
      <c r="A59" s="546">
        <f>A54+1</f>
        <v>9</v>
      </c>
      <c r="B59" s="677" t="s">
        <v>147</v>
      </c>
      <c r="C59" s="683" t="s">
        <v>211</v>
      </c>
      <c r="D59" s="685" t="s">
        <v>186</v>
      </c>
      <c r="E59" s="691">
        <v>0.96</v>
      </c>
      <c r="F59" s="669">
        <f>H59+J59+R59</f>
        <v>5.9349999999999996</v>
      </c>
      <c r="G59" s="671">
        <f>1.82*0.5</f>
        <v>0.91</v>
      </c>
      <c r="H59" s="669">
        <f>G59*$P$9/1000</f>
        <v>2.0680000000000001</v>
      </c>
      <c r="I59" s="671">
        <f>1.06*0.5</f>
        <v>0.53</v>
      </c>
      <c r="J59" s="669">
        <f>I59*$P$10/1000</f>
        <v>1.6020000000000001</v>
      </c>
      <c r="K59" s="24" t="s">
        <v>212</v>
      </c>
      <c r="L59" s="21" t="s">
        <v>150</v>
      </c>
      <c r="M59" s="21">
        <v>1</v>
      </c>
      <c r="N59" s="21">
        <v>2</v>
      </c>
      <c r="O59" s="18">
        <f>M59*N59</f>
        <v>2</v>
      </c>
      <c r="P59" s="669">
        <f>E59*F59</f>
        <v>5.6980000000000004</v>
      </c>
      <c r="Q59" s="669">
        <f>SUM(O59:O63)</f>
        <v>2</v>
      </c>
      <c r="R59" s="669">
        <f>Q59*1.02*1.05*$R$15</f>
        <v>2.2650000000000001</v>
      </c>
    </row>
    <row r="60" spans="1:18">
      <c r="A60" s="546"/>
      <c r="B60" s="677"/>
      <c r="C60" s="683"/>
      <c r="D60" s="685"/>
      <c r="E60" s="691"/>
      <c r="F60" s="669"/>
      <c r="G60" s="671"/>
      <c r="H60" s="669"/>
      <c r="I60" s="671"/>
      <c r="J60" s="669"/>
      <c r="K60" s="24"/>
      <c r="L60" s="21"/>
      <c r="M60" s="21"/>
      <c r="N60" s="21"/>
      <c r="O60" s="18"/>
      <c r="P60" s="669"/>
      <c r="Q60" s="669"/>
      <c r="R60" s="669"/>
    </row>
    <row r="61" spans="1:18">
      <c r="A61" s="546"/>
      <c r="B61" s="677"/>
      <c r="C61" s="683"/>
      <c r="D61" s="685"/>
      <c r="E61" s="691"/>
      <c r="F61" s="669"/>
      <c r="G61" s="671"/>
      <c r="H61" s="669"/>
      <c r="I61" s="671"/>
      <c r="J61" s="669"/>
      <c r="K61" s="24"/>
      <c r="L61" s="21"/>
      <c r="M61" s="21"/>
      <c r="N61" s="21"/>
      <c r="O61" s="18"/>
      <c r="P61" s="669"/>
      <c r="Q61" s="669"/>
      <c r="R61" s="669"/>
    </row>
    <row r="62" spans="1:18">
      <c r="A62" s="546"/>
      <c r="B62" s="677"/>
      <c r="C62" s="683"/>
      <c r="D62" s="685"/>
      <c r="E62" s="691"/>
      <c r="F62" s="669"/>
      <c r="G62" s="671"/>
      <c r="H62" s="669"/>
      <c r="I62" s="671"/>
      <c r="J62" s="669"/>
      <c r="K62" s="24"/>
      <c r="L62" s="21"/>
      <c r="M62" s="21"/>
      <c r="N62" s="21"/>
      <c r="O62" s="18"/>
      <c r="P62" s="669"/>
      <c r="Q62" s="669"/>
      <c r="R62" s="669"/>
    </row>
    <row r="63" spans="1:18">
      <c r="A63" s="546"/>
      <c r="B63" s="677"/>
      <c r="C63" s="683"/>
      <c r="D63" s="685"/>
      <c r="E63" s="691"/>
      <c r="F63" s="669"/>
      <c r="G63" s="671"/>
      <c r="H63" s="669"/>
      <c r="I63" s="671"/>
      <c r="J63" s="669"/>
      <c r="K63" s="24"/>
      <c r="L63" s="21"/>
      <c r="M63" s="21"/>
      <c r="N63" s="21"/>
      <c r="O63" s="18"/>
      <c r="P63" s="669"/>
      <c r="Q63" s="669"/>
      <c r="R63" s="669"/>
    </row>
    <row r="64" spans="1:18">
      <c r="A64" s="546">
        <f>A59+1</f>
        <v>10</v>
      </c>
      <c r="B64" s="677" t="s">
        <v>147</v>
      </c>
      <c r="C64" s="682" t="s">
        <v>214</v>
      </c>
      <c r="D64" s="685" t="s">
        <v>186</v>
      </c>
      <c r="E64" s="691">
        <v>8.6999999999999993</v>
      </c>
      <c r="F64" s="669">
        <f>H64+J64+R64</f>
        <v>5.9349999999999996</v>
      </c>
      <c r="G64" s="671">
        <f>1.82*0.5</f>
        <v>0.91</v>
      </c>
      <c r="H64" s="669">
        <f>G64*$P$9/1000</f>
        <v>2.0680000000000001</v>
      </c>
      <c r="I64" s="671">
        <f>1.06*0.5</f>
        <v>0.53</v>
      </c>
      <c r="J64" s="669">
        <f>I64*$P$10/1000</f>
        <v>1.6020000000000001</v>
      </c>
      <c r="K64" s="24" t="s">
        <v>212</v>
      </c>
      <c r="L64" s="21" t="s">
        <v>150</v>
      </c>
      <c r="M64" s="21">
        <v>1</v>
      </c>
      <c r="N64" s="21">
        <v>2</v>
      </c>
      <c r="O64" s="18">
        <f>M64*N64</f>
        <v>2</v>
      </c>
      <c r="P64" s="669">
        <f>E64*F64</f>
        <v>51.634999999999998</v>
      </c>
      <c r="Q64" s="669">
        <f>SUM(O64:O68)</f>
        <v>2</v>
      </c>
      <c r="R64" s="669">
        <f>Q64*1.02*1.05*$R$15</f>
        <v>2.2650000000000001</v>
      </c>
    </row>
    <row r="65" spans="1:18">
      <c r="A65" s="546"/>
      <c r="B65" s="677"/>
      <c r="C65" s="682"/>
      <c r="D65" s="685"/>
      <c r="E65" s="691"/>
      <c r="F65" s="669"/>
      <c r="G65" s="671"/>
      <c r="H65" s="669"/>
      <c r="I65" s="671"/>
      <c r="J65" s="669"/>
      <c r="K65" s="24"/>
      <c r="L65" s="21"/>
      <c r="M65" s="21"/>
      <c r="N65" s="21"/>
      <c r="O65" s="18"/>
      <c r="P65" s="669"/>
      <c r="Q65" s="669"/>
      <c r="R65" s="669"/>
    </row>
    <row r="66" spans="1:18">
      <c r="A66" s="546"/>
      <c r="B66" s="677"/>
      <c r="C66" s="682"/>
      <c r="D66" s="685"/>
      <c r="E66" s="691"/>
      <c r="F66" s="669"/>
      <c r="G66" s="671"/>
      <c r="H66" s="669"/>
      <c r="I66" s="671"/>
      <c r="J66" s="669"/>
      <c r="K66" s="24"/>
      <c r="L66" s="21"/>
      <c r="M66" s="21"/>
      <c r="N66" s="21"/>
      <c r="O66" s="18"/>
      <c r="P66" s="669"/>
      <c r="Q66" s="669"/>
      <c r="R66" s="669"/>
    </row>
    <row r="67" spans="1:18">
      <c r="A67" s="546"/>
      <c r="B67" s="677"/>
      <c r="C67" s="682"/>
      <c r="D67" s="685"/>
      <c r="E67" s="691"/>
      <c r="F67" s="669"/>
      <c r="G67" s="671"/>
      <c r="H67" s="669"/>
      <c r="I67" s="671"/>
      <c r="J67" s="669"/>
      <c r="K67" s="24"/>
      <c r="L67" s="21"/>
      <c r="M67" s="21"/>
      <c r="N67" s="21"/>
      <c r="O67" s="18"/>
      <c r="P67" s="669"/>
      <c r="Q67" s="669"/>
      <c r="R67" s="669"/>
    </row>
    <row r="68" spans="1:18">
      <c r="A68" s="546"/>
      <c r="B68" s="677"/>
      <c r="C68" s="682"/>
      <c r="D68" s="685"/>
      <c r="E68" s="691"/>
      <c r="F68" s="669"/>
      <c r="G68" s="671"/>
      <c r="H68" s="669"/>
      <c r="I68" s="671"/>
      <c r="J68" s="669"/>
      <c r="K68" s="24"/>
      <c r="L68" s="21"/>
      <c r="M68" s="21"/>
      <c r="N68" s="21"/>
      <c r="O68" s="18"/>
      <c r="P68" s="669"/>
      <c r="Q68" s="669"/>
      <c r="R68" s="669"/>
    </row>
    <row r="69" spans="1:18">
      <c r="A69" s="546">
        <f>A64+1</f>
        <v>11</v>
      </c>
      <c r="B69" s="677" t="s">
        <v>147</v>
      </c>
      <c r="C69" s="682" t="s">
        <v>215</v>
      </c>
      <c r="D69" s="685" t="s">
        <v>117</v>
      </c>
      <c r="E69" s="699">
        <v>2.5</v>
      </c>
      <c r="F69" s="669">
        <f>H69+J69+R69</f>
        <v>9.2859999999999996</v>
      </c>
      <c r="G69" s="701">
        <f>1.82*0.5</f>
        <v>0.91</v>
      </c>
      <c r="H69" s="703">
        <f>G69*$P$9/1000</f>
        <v>2.0680000000000001</v>
      </c>
      <c r="I69" s="701">
        <f>1.06*0.5</f>
        <v>0.53</v>
      </c>
      <c r="J69" s="703">
        <f>I69*$P$10/1000</f>
        <v>1.6020000000000001</v>
      </c>
      <c r="K69" s="24" t="s">
        <v>149</v>
      </c>
      <c r="L69" s="21" t="s">
        <v>150</v>
      </c>
      <c r="M69" s="21">
        <v>1.24</v>
      </c>
      <c r="N69" s="30">
        <v>4</v>
      </c>
      <c r="O69" s="18">
        <f>M69*N69</f>
        <v>4.96</v>
      </c>
      <c r="P69" s="669">
        <f>E69*F69</f>
        <v>23.215</v>
      </c>
      <c r="Q69" s="669">
        <f>SUM(O69:O73)</f>
        <v>4.96</v>
      </c>
      <c r="R69" s="669">
        <f>Q69*1.02*1.05*$R$15</f>
        <v>5.6159999999999997</v>
      </c>
    </row>
    <row r="70" spans="1:18">
      <c r="A70" s="546"/>
      <c r="B70" s="677"/>
      <c r="C70" s="682"/>
      <c r="D70" s="685"/>
      <c r="E70" s="699"/>
      <c r="F70" s="669"/>
      <c r="G70" s="701"/>
      <c r="H70" s="703"/>
      <c r="I70" s="701"/>
      <c r="J70" s="703"/>
      <c r="K70" s="21"/>
      <c r="L70" s="21"/>
      <c r="M70" s="21"/>
      <c r="N70" s="30"/>
      <c r="O70" s="18"/>
      <c r="P70" s="669"/>
      <c r="Q70" s="669"/>
      <c r="R70" s="669"/>
    </row>
    <row r="71" spans="1:18">
      <c r="A71" s="546"/>
      <c r="B71" s="677"/>
      <c r="C71" s="682"/>
      <c r="D71" s="685"/>
      <c r="E71" s="699"/>
      <c r="F71" s="669"/>
      <c r="G71" s="701"/>
      <c r="H71" s="703"/>
      <c r="I71" s="701"/>
      <c r="J71" s="703"/>
      <c r="K71" s="21"/>
      <c r="L71" s="21"/>
      <c r="M71" s="21"/>
      <c r="N71" s="30"/>
      <c r="O71" s="18"/>
      <c r="P71" s="669"/>
      <c r="Q71" s="669"/>
      <c r="R71" s="669"/>
    </row>
    <row r="72" spans="1:18">
      <c r="A72" s="546"/>
      <c r="B72" s="677"/>
      <c r="C72" s="682"/>
      <c r="D72" s="685"/>
      <c r="E72" s="699"/>
      <c r="F72" s="669"/>
      <c r="G72" s="701"/>
      <c r="H72" s="703"/>
      <c r="I72" s="701"/>
      <c r="J72" s="703"/>
      <c r="K72" s="21"/>
      <c r="L72" s="21"/>
      <c r="M72" s="21"/>
      <c r="N72" s="30"/>
      <c r="O72" s="18"/>
      <c r="P72" s="669"/>
      <c r="Q72" s="669"/>
      <c r="R72" s="669"/>
    </row>
    <row r="73" spans="1:18">
      <c r="A73" s="546"/>
      <c r="B73" s="677"/>
      <c r="C73" s="682"/>
      <c r="D73" s="685"/>
      <c r="E73" s="699"/>
      <c r="F73" s="669"/>
      <c r="G73" s="701"/>
      <c r="H73" s="703"/>
      <c r="I73" s="701"/>
      <c r="J73" s="703"/>
      <c r="K73" s="21"/>
      <c r="L73" s="21"/>
      <c r="M73" s="21"/>
      <c r="N73" s="30"/>
      <c r="O73" s="18"/>
      <c r="P73" s="669"/>
      <c r="Q73" s="669"/>
      <c r="R73" s="669"/>
    </row>
    <row r="74" spans="1:18">
      <c r="A74" s="546">
        <f>A69+1</f>
        <v>12</v>
      </c>
      <c r="B74" s="677" t="s">
        <v>162</v>
      </c>
      <c r="C74" s="683" t="s">
        <v>216</v>
      </c>
      <c r="D74" s="685" t="s">
        <v>154</v>
      </c>
      <c r="E74" s="696">
        <v>16.8</v>
      </c>
      <c r="F74" s="669">
        <f>H74+J74+R74</f>
        <v>4.093</v>
      </c>
      <c r="G74" s="702">
        <v>0.13500000000000001</v>
      </c>
      <c r="H74" s="704">
        <f>G74*$P$9/1000</f>
        <v>0.307</v>
      </c>
      <c r="I74" s="705"/>
      <c r="J74" s="704">
        <f>I74*$P$10/1000</f>
        <v>0</v>
      </c>
      <c r="K74" s="24" t="s">
        <v>217</v>
      </c>
      <c r="L74" s="21" t="s">
        <v>131</v>
      </c>
      <c r="M74" s="32">
        <v>0.1198</v>
      </c>
      <c r="N74" s="21">
        <v>27</v>
      </c>
      <c r="O74" s="18">
        <f t="shared" ref="O74:O84" si="0">M74*N74</f>
        <v>3.2349999999999999</v>
      </c>
      <c r="P74" s="669">
        <f>E74*F74</f>
        <v>68.762</v>
      </c>
      <c r="Q74" s="669">
        <f>SUM(O74:O78)</f>
        <v>3.3439999999999999</v>
      </c>
      <c r="R74" s="669">
        <f>Q74*1.02*1.05*$R$15</f>
        <v>3.786</v>
      </c>
    </row>
    <row r="75" spans="1:18">
      <c r="A75" s="546"/>
      <c r="B75" s="677"/>
      <c r="C75" s="683"/>
      <c r="D75" s="685"/>
      <c r="E75" s="696"/>
      <c r="F75" s="669"/>
      <c r="G75" s="702"/>
      <c r="H75" s="704"/>
      <c r="I75" s="705"/>
      <c r="J75" s="704"/>
      <c r="K75" s="24" t="s">
        <v>165</v>
      </c>
      <c r="L75" s="21" t="s">
        <v>146</v>
      </c>
      <c r="M75" s="21">
        <v>0.6</v>
      </c>
      <c r="N75" s="21">
        <v>0.16500000000000001</v>
      </c>
      <c r="O75" s="18">
        <f t="shared" si="0"/>
        <v>9.9000000000000005E-2</v>
      </c>
      <c r="P75" s="669"/>
      <c r="Q75" s="669"/>
      <c r="R75" s="669"/>
    </row>
    <row r="76" spans="1:18">
      <c r="A76" s="546"/>
      <c r="B76" s="677"/>
      <c r="C76" s="683"/>
      <c r="D76" s="685"/>
      <c r="E76" s="696"/>
      <c r="F76" s="669"/>
      <c r="G76" s="702"/>
      <c r="H76" s="704"/>
      <c r="I76" s="705"/>
      <c r="J76" s="704"/>
      <c r="K76" s="24" t="s">
        <v>166</v>
      </c>
      <c r="L76" s="21" t="s">
        <v>117</v>
      </c>
      <c r="M76" s="21">
        <v>5.0000000000000001E-3</v>
      </c>
      <c r="N76" s="21">
        <v>2</v>
      </c>
      <c r="O76" s="18">
        <f t="shared" si="0"/>
        <v>0.01</v>
      </c>
      <c r="P76" s="669"/>
      <c r="Q76" s="669"/>
      <c r="R76" s="669"/>
    </row>
    <row r="77" spans="1:18">
      <c r="A77" s="546"/>
      <c r="B77" s="677"/>
      <c r="C77" s="683"/>
      <c r="D77" s="685"/>
      <c r="E77" s="696"/>
      <c r="F77" s="669"/>
      <c r="G77" s="702"/>
      <c r="H77" s="704"/>
      <c r="I77" s="705"/>
      <c r="J77" s="704"/>
      <c r="K77" s="24"/>
      <c r="L77" s="21"/>
      <c r="M77" s="21"/>
      <c r="N77" s="21"/>
      <c r="O77" s="18">
        <f t="shared" si="0"/>
        <v>0</v>
      </c>
      <c r="P77" s="669"/>
      <c r="Q77" s="669"/>
      <c r="R77" s="669"/>
    </row>
    <row r="78" spans="1:18">
      <c r="A78" s="546"/>
      <c r="B78" s="677"/>
      <c r="C78" s="683"/>
      <c r="D78" s="685"/>
      <c r="E78" s="696"/>
      <c r="F78" s="669"/>
      <c r="G78" s="702"/>
      <c r="H78" s="704"/>
      <c r="I78" s="705"/>
      <c r="J78" s="704"/>
      <c r="K78" s="24"/>
      <c r="L78" s="21"/>
      <c r="M78" s="21"/>
      <c r="N78" s="21"/>
      <c r="O78" s="18">
        <f t="shared" si="0"/>
        <v>0</v>
      </c>
      <c r="P78" s="669"/>
      <c r="Q78" s="669"/>
      <c r="R78" s="669"/>
    </row>
    <row r="79" spans="1:18">
      <c r="A79" s="546">
        <f>A74+1</f>
        <v>13</v>
      </c>
      <c r="B79" s="677" t="s">
        <v>162</v>
      </c>
      <c r="C79" s="683" t="s">
        <v>163</v>
      </c>
      <c r="D79" s="685" t="s">
        <v>154</v>
      </c>
      <c r="E79" s="696">
        <v>16.8</v>
      </c>
      <c r="F79" s="669">
        <f>H79+J79+R79</f>
        <v>4.1609999999999996</v>
      </c>
      <c r="G79" s="702">
        <v>0.13500000000000001</v>
      </c>
      <c r="H79" s="704">
        <f>G79*$P$9/1000</f>
        <v>0.307</v>
      </c>
      <c r="I79" s="705"/>
      <c r="J79" s="704">
        <f>I79*$P$10/1000</f>
        <v>0</v>
      </c>
      <c r="K79" s="24" t="s">
        <v>164</v>
      </c>
      <c r="L79" s="21" t="s">
        <v>131</v>
      </c>
      <c r="M79" s="32">
        <v>0.1198</v>
      </c>
      <c r="N79" s="21">
        <v>27.5</v>
      </c>
      <c r="O79" s="18">
        <f t="shared" si="0"/>
        <v>3.2949999999999999</v>
      </c>
      <c r="P79" s="669">
        <f>E79*F79</f>
        <v>69.905000000000001</v>
      </c>
      <c r="Q79" s="669">
        <f>SUM(O79:O83)</f>
        <v>3.4039999999999999</v>
      </c>
      <c r="R79" s="669">
        <f>Q79*1.02*1.05*$R$15</f>
        <v>3.8540000000000001</v>
      </c>
    </row>
    <row r="80" spans="1:18">
      <c r="A80" s="546"/>
      <c r="B80" s="677"/>
      <c r="C80" s="683"/>
      <c r="D80" s="685"/>
      <c r="E80" s="696"/>
      <c r="F80" s="669"/>
      <c r="G80" s="702"/>
      <c r="H80" s="704"/>
      <c r="I80" s="705"/>
      <c r="J80" s="704"/>
      <c r="K80" s="24" t="s">
        <v>165</v>
      </c>
      <c r="L80" s="21" t="s">
        <v>146</v>
      </c>
      <c r="M80" s="21">
        <v>0.6</v>
      </c>
      <c r="N80" s="21">
        <v>0.16500000000000001</v>
      </c>
      <c r="O80" s="18">
        <f t="shared" si="0"/>
        <v>9.9000000000000005E-2</v>
      </c>
      <c r="P80" s="669"/>
      <c r="Q80" s="669"/>
      <c r="R80" s="669"/>
    </row>
    <row r="81" spans="1:18">
      <c r="A81" s="546"/>
      <c r="B81" s="677"/>
      <c r="C81" s="683"/>
      <c r="D81" s="685"/>
      <c r="E81" s="696"/>
      <c r="F81" s="669"/>
      <c r="G81" s="702"/>
      <c r="H81" s="704"/>
      <c r="I81" s="705"/>
      <c r="J81" s="704"/>
      <c r="K81" s="24" t="s">
        <v>166</v>
      </c>
      <c r="L81" s="21" t="s">
        <v>117</v>
      </c>
      <c r="M81" s="21">
        <v>5.0000000000000001E-3</v>
      </c>
      <c r="N81" s="21">
        <v>2</v>
      </c>
      <c r="O81" s="18">
        <f t="shared" si="0"/>
        <v>0.01</v>
      </c>
      <c r="P81" s="669"/>
      <c r="Q81" s="669"/>
      <c r="R81" s="669"/>
    </row>
    <row r="82" spans="1:18">
      <c r="A82" s="546"/>
      <c r="B82" s="677"/>
      <c r="C82" s="683"/>
      <c r="D82" s="685"/>
      <c r="E82" s="696"/>
      <c r="F82" s="669"/>
      <c r="G82" s="702"/>
      <c r="H82" s="704"/>
      <c r="I82" s="705"/>
      <c r="J82" s="704"/>
      <c r="K82" s="24"/>
      <c r="L82" s="21"/>
      <c r="M82" s="21"/>
      <c r="N82" s="21"/>
      <c r="O82" s="18">
        <f t="shared" si="0"/>
        <v>0</v>
      </c>
      <c r="P82" s="669"/>
      <c r="Q82" s="669"/>
      <c r="R82" s="669"/>
    </row>
    <row r="83" spans="1:18">
      <c r="A83" s="546"/>
      <c r="B83" s="677"/>
      <c r="C83" s="683"/>
      <c r="D83" s="685"/>
      <c r="E83" s="696"/>
      <c r="F83" s="669"/>
      <c r="G83" s="702"/>
      <c r="H83" s="704"/>
      <c r="I83" s="705"/>
      <c r="J83" s="704"/>
      <c r="K83" s="24"/>
      <c r="L83" s="21"/>
      <c r="M83" s="21"/>
      <c r="N83" s="21"/>
      <c r="O83" s="18">
        <f t="shared" si="0"/>
        <v>0</v>
      </c>
      <c r="P83" s="669"/>
      <c r="Q83" s="669"/>
      <c r="R83" s="669"/>
    </row>
    <row r="84" spans="1:18">
      <c r="A84" s="546">
        <f>A79+1</f>
        <v>14</v>
      </c>
      <c r="B84" s="677" t="s">
        <v>218</v>
      </c>
      <c r="C84" s="684" t="s">
        <v>219</v>
      </c>
      <c r="D84" s="689" t="s">
        <v>220</v>
      </c>
      <c r="E84" s="697">
        <v>723</v>
      </c>
      <c r="F84" s="670">
        <f>H84+J84+R84</f>
        <v>2.39</v>
      </c>
      <c r="G84" s="675">
        <v>0.21</v>
      </c>
      <c r="H84" s="669">
        <f>G84*$P$9/1000</f>
        <v>0.47699999999999998</v>
      </c>
      <c r="I84" s="675">
        <v>3.5999999999999997E-2</v>
      </c>
      <c r="J84" s="669">
        <f>I84*$P$10/1000</f>
        <v>0.109</v>
      </c>
      <c r="K84" s="33" t="s">
        <v>221</v>
      </c>
      <c r="L84" s="18" t="s">
        <v>220</v>
      </c>
      <c r="M84" s="18">
        <v>1</v>
      </c>
      <c r="N84" s="34">
        <v>1.59</v>
      </c>
      <c r="O84" s="16">
        <f t="shared" si="0"/>
        <v>1.59</v>
      </c>
      <c r="P84" s="669">
        <f>E84*F84</f>
        <v>1727.97</v>
      </c>
      <c r="Q84" s="669">
        <f>SUM(O84:O88)</f>
        <v>1.59</v>
      </c>
      <c r="R84" s="669">
        <f>Q84*1.02*1.05*$R$15</f>
        <v>1.8</v>
      </c>
    </row>
    <row r="85" spans="1:18">
      <c r="A85" s="546"/>
      <c r="B85" s="677"/>
      <c r="C85" s="684"/>
      <c r="D85" s="689"/>
      <c r="E85" s="697"/>
      <c r="F85" s="670"/>
      <c r="G85" s="675"/>
      <c r="H85" s="669"/>
      <c r="I85" s="675"/>
      <c r="J85" s="669"/>
      <c r="K85" s="25"/>
      <c r="L85" s="26"/>
      <c r="M85" s="26"/>
      <c r="N85" s="20"/>
      <c r="O85" s="16"/>
      <c r="P85" s="669"/>
      <c r="Q85" s="669"/>
      <c r="R85" s="669"/>
    </row>
    <row r="86" spans="1:18">
      <c r="A86" s="546"/>
      <c r="B86" s="677"/>
      <c r="C86" s="684"/>
      <c r="D86" s="689"/>
      <c r="E86" s="697"/>
      <c r="F86" s="670"/>
      <c r="G86" s="675"/>
      <c r="H86" s="669"/>
      <c r="I86" s="675"/>
      <c r="J86" s="669"/>
      <c r="K86" s="25"/>
      <c r="L86" s="26"/>
      <c r="M86" s="26"/>
      <c r="N86" s="20"/>
      <c r="O86" s="16"/>
      <c r="P86" s="669"/>
      <c r="Q86" s="669"/>
      <c r="R86" s="669"/>
    </row>
    <row r="87" spans="1:18">
      <c r="A87" s="546"/>
      <c r="B87" s="677"/>
      <c r="C87" s="684"/>
      <c r="D87" s="689"/>
      <c r="E87" s="697"/>
      <c r="F87" s="670"/>
      <c r="G87" s="675"/>
      <c r="H87" s="669"/>
      <c r="I87" s="675"/>
      <c r="J87" s="669"/>
      <c r="K87" s="25"/>
      <c r="L87" s="26"/>
      <c r="M87" s="26"/>
      <c r="N87" s="20"/>
      <c r="O87" s="16"/>
      <c r="P87" s="669"/>
      <c r="Q87" s="669"/>
      <c r="R87" s="669"/>
    </row>
    <row r="88" spans="1:18">
      <c r="A88" s="546"/>
      <c r="B88" s="677"/>
      <c r="C88" s="684"/>
      <c r="D88" s="689"/>
      <c r="E88" s="697"/>
      <c r="F88" s="670"/>
      <c r="G88" s="675"/>
      <c r="H88" s="669"/>
      <c r="I88" s="675"/>
      <c r="J88" s="669"/>
      <c r="K88" s="25"/>
      <c r="L88" s="26"/>
      <c r="M88" s="26"/>
      <c r="N88" s="20"/>
      <c r="O88" s="16"/>
      <c r="P88" s="669"/>
      <c r="Q88" s="669"/>
      <c r="R88" s="669"/>
    </row>
    <row r="89" spans="1:18">
      <c r="A89" s="546">
        <f>A84+1</f>
        <v>15</v>
      </c>
      <c r="B89" s="678" t="s">
        <v>174</v>
      </c>
      <c r="C89" s="684" t="s">
        <v>222</v>
      </c>
      <c r="D89" s="689" t="s">
        <v>128</v>
      </c>
      <c r="E89" s="697">
        <v>81</v>
      </c>
      <c r="F89" s="698">
        <f>H89+J89+R89</f>
        <v>2.4319999999999999</v>
      </c>
      <c r="G89" s="675">
        <v>0.34499999999999997</v>
      </c>
      <c r="H89" s="698">
        <f>G89*$P$9/1000</f>
        <v>0.78400000000000003</v>
      </c>
      <c r="I89" s="675">
        <v>0.22700000000000001</v>
      </c>
      <c r="J89" s="698">
        <f>I89*$P$10/1000</f>
        <v>0.68600000000000005</v>
      </c>
      <c r="K89" s="35" t="s">
        <v>159</v>
      </c>
      <c r="L89" s="17" t="s">
        <v>128</v>
      </c>
      <c r="M89" s="17">
        <v>1</v>
      </c>
      <c r="N89" s="36">
        <v>0.85</v>
      </c>
      <c r="O89" s="19">
        <f>M89*N89</f>
        <v>0.85</v>
      </c>
      <c r="P89" s="698">
        <f>E89*F89</f>
        <v>196.99199999999999</v>
      </c>
      <c r="Q89" s="698">
        <f>SUM(O89:O93)</f>
        <v>0.85</v>
      </c>
      <c r="R89" s="698">
        <f>Q89*1.02*1.05*$R$15</f>
        <v>0.96199999999999997</v>
      </c>
    </row>
    <row r="90" spans="1:18">
      <c r="A90" s="546"/>
      <c r="B90" s="678"/>
      <c r="C90" s="684"/>
      <c r="D90" s="689"/>
      <c r="E90" s="697"/>
      <c r="F90" s="698"/>
      <c r="G90" s="675"/>
      <c r="H90" s="698"/>
      <c r="I90" s="675"/>
      <c r="J90" s="698"/>
      <c r="K90" s="26"/>
      <c r="L90" s="26"/>
      <c r="M90" s="26"/>
      <c r="N90" s="36"/>
      <c r="O90" s="19"/>
      <c r="P90" s="698"/>
      <c r="Q90" s="698"/>
      <c r="R90" s="698"/>
    </row>
    <row r="91" spans="1:18">
      <c r="A91" s="546"/>
      <c r="B91" s="678"/>
      <c r="C91" s="684"/>
      <c r="D91" s="689"/>
      <c r="E91" s="697"/>
      <c r="F91" s="698"/>
      <c r="G91" s="675"/>
      <c r="H91" s="698"/>
      <c r="I91" s="675"/>
      <c r="J91" s="698"/>
      <c r="K91" s="26"/>
      <c r="L91" s="26"/>
      <c r="M91" s="26"/>
      <c r="N91" s="36"/>
      <c r="O91" s="19"/>
      <c r="P91" s="698"/>
      <c r="Q91" s="698"/>
      <c r="R91" s="698"/>
    </row>
    <row r="92" spans="1:18">
      <c r="A92" s="546"/>
      <c r="B92" s="678"/>
      <c r="C92" s="684"/>
      <c r="D92" s="689"/>
      <c r="E92" s="697"/>
      <c r="F92" s="698"/>
      <c r="G92" s="675"/>
      <c r="H92" s="698"/>
      <c r="I92" s="675"/>
      <c r="J92" s="698"/>
      <c r="K92" s="26"/>
      <c r="L92" s="26"/>
      <c r="M92" s="26"/>
      <c r="N92" s="36"/>
      <c r="O92" s="19"/>
      <c r="P92" s="698"/>
      <c r="Q92" s="698"/>
      <c r="R92" s="698"/>
    </row>
    <row r="93" spans="1:18">
      <c r="A93" s="546"/>
      <c r="B93" s="678"/>
      <c r="C93" s="684"/>
      <c r="D93" s="689"/>
      <c r="E93" s="697"/>
      <c r="F93" s="698"/>
      <c r="G93" s="675"/>
      <c r="H93" s="698"/>
      <c r="I93" s="675"/>
      <c r="J93" s="698"/>
      <c r="K93" s="26"/>
      <c r="L93" s="26"/>
      <c r="M93" s="26"/>
      <c r="N93" s="36"/>
      <c r="O93" s="19"/>
      <c r="P93" s="698"/>
      <c r="Q93" s="698"/>
      <c r="R93" s="698"/>
    </row>
    <row r="94" spans="1:18">
      <c r="A94" s="546">
        <f>A89+1</f>
        <v>16</v>
      </c>
      <c r="B94" s="678" t="s">
        <v>174</v>
      </c>
      <c r="C94" s="684" t="s">
        <v>223</v>
      </c>
      <c r="D94" s="689" t="s">
        <v>128</v>
      </c>
      <c r="E94" s="697">
        <v>81</v>
      </c>
      <c r="F94" s="698">
        <f>H94+J94+R94</f>
        <v>5.4969999999999999</v>
      </c>
      <c r="G94" s="675">
        <v>0.79</v>
      </c>
      <c r="H94" s="669">
        <f>G94*$P$9/1000</f>
        <v>1.7949999999999999</v>
      </c>
      <c r="I94" s="675">
        <v>0.06</v>
      </c>
      <c r="J94" s="669">
        <f>I94*$P$10/1000</f>
        <v>0.18099999999999999</v>
      </c>
      <c r="K94" s="35" t="s">
        <v>159</v>
      </c>
      <c r="L94" s="17" t="s">
        <v>128</v>
      </c>
      <c r="M94" s="17">
        <v>1</v>
      </c>
      <c r="N94" s="37">
        <v>3.11</v>
      </c>
      <c r="O94" s="19">
        <f>M94*N94</f>
        <v>3.11</v>
      </c>
      <c r="P94" s="698">
        <f>E94*F94</f>
        <v>445.25700000000001</v>
      </c>
      <c r="Q94" s="698">
        <f>SUM(O94:O98)</f>
        <v>3.11</v>
      </c>
      <c r="R94" s="698">
        <f>Q94*1.02*1.05*$R$15</f>
        <v>3.5209999999999999</v>
      </c>
    </row>
    <row r="95" spans="1:18">
      <c r="A95" s="546"/>
      <c r="B95" s="678"/>
      <c r="C95" s="684"/>
      <c r="D95" s="689"/>
      <c r="E95" s="697"/>
      <c r="F95" s="698"/>
      <c r="G95" s="675"/>
      <c r="H95" s="669"/>
      <c r="I95" s="675"/>
      <c r="J95" s="669"/>
      <c r="K95" s="26"/>
      <c r="L95" s="26"/>
      <c r="M95" s="26"/>
      <c r="N95" s="36"/>
      <c r="O95" s="19"/>
      <c r="P95" s="698"/>
      <c r="Q95" s="698"/>
      <c r="R95" s="698"/>
    </row>
    <row r="96" spans="1:18">
      <c r="A96" s="546"/>
      <c r="B96" s="678"/>
      <c r="C96" s="684"/>
      <c r="D96" s="689"/>
      <c r="E96" s="697"/>
      <c r="F96" s="698"/>
      <c r="G96" s="675"/>
      <c r="H96" s="669"/>
      <c r="I96" s="675"/>
      <c r="J96" s="669"/>
      <c r="K96" s="26"/>
      <c r="L96" s="26"/>
      <c r="M96" s="26"/>
      <c r="N96" s="36"/>
      <c r="O96" s="19"/>
      <c r="P96" s="698"/>
      <c r="Q96" s="698"/>
      <c r="R96" s="698"/>
    </row>
    <row r="97" spans="1:18">
      <c r="A97" s="546"/>
      <c r="B97" s="678"/>
      <c r="C97" s="684"/>
      <c r="D97" s="689"/>
      <c r="E97" s="697"/>
      <c r="F97" s="698"/>
      <c r="G97" s="675"/>
      <c r="H97" s="669"/>
      <c r="I97" s="675"/>
      <c r="J97" s="669"/>
      <c r="K97" s="26"/>
      <c r="L97" s="26"/>
      <c r="M97" s="26"/>
      <c r="N97" s="36"/>
      <c r="O97" s="19"/>
      <c r="P97" s="698"/>
      <c r="Q97" s="698"/>
      <c r="R97" s="698"/>
    </row>
    <row r="98" spans="1:18">
      <c r="A98" s="546"/>
      <c r="B98" s="678"/>
      <c r="C98" s="684"/>
      <c r="D98" s="689"/>
      <c r="E98" s="697"/>
      <c r="F98" s="698"/>
      <c r="G98" s="675"/>
      <c r="H98" s="669"/>
      <c r="I98" s="675"/>
      <c r="J98" s="669"/>
      <c r="K98" s="26"/>
      <c r="L98" s="26"/>
      <c r="M98" s="26"/>
      <c r="N98" s="36"/>
      <c r="O98" s="19"/>
      <c r="P98" s="698"/>
      <c r="Q98" s="698"/>
      <c r="R98" s="698"/>
    </row>
    <row r="99" spans="1:18">
      <c r="A99" s="546">
        <f>A94+1</f>
        <v>17</v>
      </c>
      <c r="B99" s="678" t="s">
        <v>157</v>
      </c>
      <c r="C99" s="684" t="s">
        <v>224</v>
      </c>
      <c r="D99" s="689" t="s">
        <v>225</v>
      </c>
      <c r="E99" s="697">
        <v>2</v>
      </c>
      <c r="F99" s="698">
        <f>H99+J99+R99</f>
        <v>3.1</v>
      </c>
      <c r="G99" s="675">
        <v>0.3</v>
      </c>
      <c r="H99" s="669">
        <f>G99*$P$9/1000</f>
        <v>0.68200000000000005</v>
      </c>
      <c r="I99" s="675">
        <v>0.8</v>
      </c>
      <c r="J99" s="698">
        <f>I99*$P$10/1000</f>
        <v>2.4180000000000001</v>
      </c>
      <c r="K99" s="35"/>
      <c r="L99" s="17"/>
      <c r="M99" s="17"/>
      <c r="N99" s="36"/>
      <c r="O99" s="19"/>
      <c r="P99" s="698">
        <f>E99*F99</f>
        <v>6.2</v>
      </c>
      <c r="Q99" s="698">
        <f>SUM(O99:O103)</f>
        <v>0</v>
      </c>
      <c r="R99" s="698">
        <f>Q99*1.02*1.05*$R$15</f>
        <v>0</v>
      </c>
    </row>
    <row r="100" spans="1:18">
      <c r="A100" s="546"/>
      <c r="B100" s="678"/>
      <c r="C100" s="684"/>
      <c r="D100" s="689"/>
      <c r="E100" s="697"/>
      <c r="F100" s="698"/>
      <c r="G100" s="675"/>
      <c r="H100" s="669"/>
      <c r="I100" s="675"/>
      <c r="J100" s="698"/>
      <c r="K100" s="26"/>
      <c r="L100" s="26"/>
      <c r="M100" s="26"/>
      <c r="N100" s="36"/>
      <c r="O100" s="19"/>
      <c r="P100" s="698"/>
      <c r="Q100" s="698"/>
      <c r="R100" s="698"/>
    </row>
    <row r="101" spans="1:18">
      <c r="A101" s="546"/>
      <c r="B101" s="678"/>
      <c r="C101" s="684"/>
      <c r="D101" s="689"/>
      <c r="E101" s="697"/>
      <c r="F101" s="698"/>
      <c r="G101" s="675"/>
      <c r="H101" s="669"/>
      <c r="I101" s="675"/>
      <c r="J101" s="698"/>
      <c r="K101" s="26"/>
      <c r="L101" s="26"/>
      <c r="M101" s="26"/>
      <c r="N101" s="36"/>
      <c r="O101" s="19"/>
      <c r="P101" s="698"/>
      <c r="Q101" s="698"/>
      <c r="R101" s="698"/>
    </row>
    <row r="102" spans="1:18">
      <c r="A102" s="546"/>
      <c r="B102" s="678"/>
      <c r="C102" s="684"/>
      <c r="D102" s="689"/>
      <c r="E102" s="697"/>
      <c r="F102" s="698"/>
      <c r="G102" s="675"/>
      <c r="H102" s="669"/>
      <c r="I102" s="675"/>
      <c r="J102" s="698"/>
      <c r="K102" s="26"/>
      <c r="L102" s="26"/>
      <c r="M102" s="26"/>
      <c r="N102" s="36"/>
      <c r="O102" s="19"/>
      <c r="P102" s="698"/>
      <c r="Q102" s="698"/>
      <c r="R102" s="698"/>
    </row>
    <row r="103" spans="1:18">
      <c r="A103" s="546"/>
      <c r="B103" s="678"/>
      <c r="C103" s="684"/>
      <c r="D103" s="689"/>
      <c r="E103" s="697"/>
      <c r="F103" s="698"/>
      <c r="G103" s="675"/>
      <c r="H103" s="669"/>
      <c r="I103" s="675"/>
      <c r="J103" s="698"/>
      <c r="K103" s="26"/>
      <c r="L103" s="26"/>
      <c r="M103" s="26"/>
      <c r="N103" s="36"/>
      <c r="O103" s="19"/>
      <c r="P103" s="698"/>
      <c r="Q103" s="698"/>
      <c r="R103" s="698"/>
    </row>
    <row r="104" spans="1:18">
      <c r="A104" s="546">
        <f>A99+1</f>
        <v>18</v>
      </c>
      <c r="B104" s="679" t="s">
        <v>218</v>
      </c>
      <c r="C104" s="686" t="s">
        <v>226</v>
      </c>
      <c r="D104" s="534" t="s">
        <v>220</v>
      </c>
      <c r="E104" s="692">
        <v>39.5</v>
      </c>
      <c r="F104" s="672">
        <f>H104+J104+R104</f>
        <v>4.16</v>
      </c>
      <c r="G104" s="700">
        <v>0.15</v>
      </c>
      <c r="H104" s="669">
        <f>G104*$P$9/1000</f>
        <v>0.34100000000000003</v>
      </c>
      <c r="I104" s="700">
        <v>0.3</v>
      </c>
      <c r="J104" s="669">
        <f>I104*$P$10/1000</f>
        <v>0.90700000000000003</v>
      </c>
      <c r="K104" s="33" t="s">
        <v>221</v>
      </c>
      <c r="L104" s="18" t="s">
        <v>220</v>
      </c>
      <c r="M104" s="18">
        <v>1</v>
      </c>
      <c r="N104" s="38">
        <v>2.57</v>
      </c>
      <c r="O104" s="16">
        <f>M104*N104</f>
        <v>2.57</v>
      </c>
      <c r="P104" s="706">
        <f>E104*F104</f>
        <v>164.32</v>
      </c>
      <c r="Q104" s="709">
        <f>SUM(O104:O108)</f>
        <v>2.57</v>
      </c>
      <c r="R104" s="709">
        <f>Q104*1.02*1.05*$R$15</f>
        <v>2.91</v>
      </c>
    </row>
    <row r="105" spans="1:18">
      <c r="A105" s="546"/>
      <c r="B105" s="680"/>
      <c r="C105" s="687"/>
      <c r="D105" s="535"/>
      <c r="E105" s="693"/>
      <c r="F105" s="673"/>
      <c r="G105" s="700"/>
      <c r="H105" s="669"/>
      <c r="I105" s="700"/>
      <c r="J105" s="669"/>
      <c r="K105" s="25"/>
      <c r="L105" s="26"/>
      <c r="M105" s="26"/>
      <c r="N105" s="20"/>
      <c r="O105" s="16"/>
      <c r="P105" s="707"/>
      <c r="Q105" s="710"/>
      <c r="R105" s="710"/>
    </row>
    <row r="106" spans="1:18">
      <c r="A106" s="546"/>
      <c r="B106" s="680"/>
      <c r="C106" s="687"/>
      <c r="D106" s="535"/>
      <c r="E106" s="693"/>
      <c r="F106" s="673"/>
      <c r="G106" s="700"/>
      <c r="H106" s="669"/>
      <c r="I106" s="700"/>
      <c r="J106" s="669"/>
      <c r="K106" s="25"/>
      <c r="L106" s="26"/>
      <c r="M106" s="26"/>
      <c r="N106" s="20"/>
      <c r="O106" s="16"/>
      <c r="P106" s="707"/>
      <c r="Q106" s="710"/>
      <c r="R106" s="710"/>
    </row>
    <row r="107" spans="1:18">
      <c r="A107" s="546"/>
      <c r="B107" s="680"/>
      <c r="C107" s="687"/>
      <c r="D107" s="535"/>
      <c r="E107" s="693"/>
      <c r="F107" s="673"/>
      <c r="G107" s="700"/>
      <c r="H107" s="669"/>
      <c r="I107" s="700"/>
      <c r="J107" s="669"/>
      <c r="K107" s="25"/>
      <c r="L107" s="26"/>
      <c r="M107" s="26"/>
      <c r="N107" s="20"/>
      <c r="O107" s="16"/>
      <c r="P107" s="707"/>
      <c r="Q107" s="710"/>
      <c r="R107" s="710"/>
    </row>
    <row r="108" spans="1:18">
      <c r="A108" s="546"/>
      <c r="B108" s="681"/>
      <c r="C108" s="688"/>
      <c r="D108" s="536"/>
      <c r="E108" s="694"/>
      <c r="F108" s="674"/>
      <c r="G108" s="700"/>
      <c r="H108" s="669"/>
      <c r="I108" s="700"/>
      <c r="J108" s="669"/>
      <c r="K108" s="25"/>
      <c r="L108" s="26"/>
      <c r="M108" s="26"/>
      <c r="N108" s="20"/>
      <c r="O108" s="16"/>
      <c r="P108" s="708"/>
      <c r="Q108" s="711"/>
      <c r="R108" s="711"/>
    </row>
    <row r="110" spans="1:18">
      <c r="C110" s="4" t="s">
        <v>196</v>
      </c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9">
        <f>SUM(P19:P109)</f>
        <v>4584.701</v>
      </c>
      <c r="Q110" s="31"/>
      <c r="R110" s="41"/>
    </row>
    <row r="111" spans="1:18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9"/>
      <c r="Q111" s="31"/>
      <c r="R111" s="41"/>
    </row>
    <row r="112" spans="1:18">
      <c r="C112" s="4" t="s">
        <v>198</v>
      </c>
      <c r="P112" s="39">
        <f>P110*0.133</f>
        <v>609.76499999999999</v>
      </c>
      <c r="Q112" s="42"/>
      <c r="R112" s="42"/>
    </row>
    <row r="113" spans="3:18">
      <c r="P113" s="39"/>
      <c r="Q113" s="42"/>
      <c r="R113" s="42"/>
    </row>
    <row r="114" spans="3:18">
      <c r="C114" s="4" t="s">
        <v>196</v>
      </c>
      <c r="P114" s="39">
        <f>SUM(P110:P112)</f>
        <v>5194.4660000000003</v>
      </c>
      <c r="Q114" s="42"/>
      <c r="R114" s="42"/>
    </row>
    <row r="115" spans="3:18">
      <c r="P115" s="39"/>
      <c r="Q115" s="42"/>
      <c r="R115" s="42"/>
    </row>
    <row r="116" spans="3:18">
      <c r="C116" s="4" t="s">
        <v>199</v>
      </c>
      <c r="P116" s="39">
        <f>P114*0.11</f>
        <v>571.39099999999996</v>
      </c>
    </row>
    <row r="117" spans="3:18">
      <c r="P117" s="39"/>
    </row>
    <row r="118" spans="3:18">
      <c r="C118" s="4" t="s">
        <v>196</v>
      </c>
      <c r="P118" s="39">
        <f>P114+P116</f>
        <v>5765.857</v>
      </c>
    </row>
    <row r="119" spans="3:18">
      <c r="P119" s="40"/>
    </row>
    <row r="120" spans="3:18">
      <c r="F120" s="667" t="s">
        <v>200</v>
      </c>
      <c r="G120" s="667"/>
      <c r="K120" s="668" t="s">
        <v>32</v>
      </c>
      <c r="L120" s="668"/>
      <c r="M120" s="668"/>
    </row>
    <row r="122" spans="3:18">
      <c r="F122" s="484"/>
      <c r="G122" s="484"/>
      <c r="K122" s="484"/>
      <c r="L122" s="484"/>
      <c r="M122" s="484"/>
    </row>
    <row r="123" spans="3:18">
      <c r="F123" s="484"/>
      <c r="G123" s="484"/>
      <c r="H123" s="484"/>
      <c r="K123" s="484"/>
      <c r="L123" s="484"/>
    </row>
  </sheetData>
  <mergeCells count="263">
    <mergeCell ref="R104:R108"/>
    <mergeCell ref="G13:O14"/>
    <mergeCell ref="R54:R58"/>
    <mergeCell ref="R59:R63"/>
    <mergeCell ref="R64:R68"/>
    <mergeCell ref="R69:R73"/>
    <mergeCell ref="Q99:Q103"/>
    <mergeCell ref="Q104:Q108"/>
    <mergeCell ref="R19:R23"/>
    <mergeCell ref="R24:R28"/>
    <mergeCell ref="R29:R33"/>
    <mergeCell ref="R34:R38"/>
    <mergeCell ref="R39:R43"/>
    <mergeCell ref="R84:R88"/>
    <mergeCell ref="R89:R93"/>
    <mergeCell ref="R44:R48"/>
    <mergeCell ref="R49:R53"/>
    <mergeCell ref="Q69:Q73"/>
    <mergeCell ref="Q74:Q78"/>
    <mergeCell ref="Q79:Q83"/>
    <mergeCell ref="Q84:Q88"/>
    <mergeCell ref="R74:R78"/>
    <mergeCell ref="R79:R83"/>
    <mergeCell ref="Q94:Q98"/>
    <mergeCell ref="Q39:Q43"/>
    <mergeCell ref="Q44:Q48"/>
    <mergeCell ref="Q49:Q53"/>
    <mergeCell ref="Q54:Q58"/>
    <mergeCell ref="Q59:Q63"/>
    <mergeCell ref="Q64:Q68"/>
    <mergeCell ref="R94:R98"/>
    <mergeCell ref="R99:R103"/>
    <mergeCell ref="Q13:Q15"/>
    <mergeCell ref="Q19:Q23"/>
    <mergeCell ref="Q24:Q28"/>
    <mergeCell ref="Q29:Q33"/>
    <mergeCell ref="Q34:Q38"/>
    <mergeCell ref="P79:P83"/>
    <mergeCell ref="P74:P78"/>
    <mergeCell ref="P84:P88"/>
    <mergeCell ref="P89:P93"/>
    <mergeCell ref="P13:P15"/>
    <mergeCell ref="P19:P23"/>
    <mergeCell ref="P24:P28"/>
    <mergeCell ref="P29:P33"/>
    <mergeCell ref="P34:P38"/>
    <mergeCell ref="P39:P43"/>
    <mergeCell ref="P44:P48"/>
    <mergeCell ref="Q89:Q93"/>
    <mergeCell ref="P94:P98"/>
    <mergeCell ref="P99:P103"/>
    <mergeCell ref="P104:P108"/>
    <mergeCell ref="P49:P53"/>
    <mergeCell ref="P54:P58"/>
    <mergeCell ref="P59:P63"/>
    <mergeCell ref="P64:P68"/>
    <mergeCell ref="P69:P73"/>
    <mergeCell ref="J99:J103"/>
    <mergeCell ref="J104:J108"/>
    <mergeCell ref="J69:J73"/>
    <mergeCell ref="J74:J78"/>
    <mergeCell ref="J79:J83"/>
    <mergeCell ref="J84:J88"/>
    <mergeCell ref="J89:J93"/>
    <mergeCell ref="J94:J98"/>
    <mergeCell ref="I99:I103"/>
    <mergeCell ref="I104:I108"/>
    <mergeCell ref="I64:I68"/>
    <mergeCell ref="I69:I73"/>
    <mergeCell ref="I74:I78"/>
    <mergeCell ref="I79:I83"/>
    <mergeCell ref="J19:J23"/>
    <mergeCell ref="J24:J28"/>
    <mergeCell ref="J29:J33"/>
    <mergeCell ref="J34:J38"/>
    <mergeCell ref="I54:I58"/>
    <mergeCell ref="I59:I63"/>
    <mergeCell ref="J39:J43"/>
    <mergeCell ref="J44:J48"/>
    <mergeCell ref="J49:J53"/>
    <mergeCell ref="J54:J58"/>
    <mergeCell ref="J59:J63"/>
    <mergeCell ref="J64:J68"/>
    <mergeCell ref="I84:I88"/>
    <mergeCell ref="I89:I93"/>
    <mergeCell ref="I94:I98"/>
    <mergeCell ref="H99:H103"/>
    <mergeCell ref="H104:H108"/>
    <mergeCell ref="I19:I23"/>
    <mergeCell ref="I24:I28"/>
    <mergeCell ref="I29:I33"/>
    <mergeCell ref="I34:I38"/>
    <mergeCell ref="I39:I43"/>
    <mergeCell ref="I44:I48"/>
    <mergeCell ref="I49:I53"/>
    <mergeCell ref="H69:H73"/>
    <mergeCell ref="H74:H78"/>
    <mergeCell ref="H79:H83"/>
    <mergeCell ref="H84:H88"/>
    <mergeCell ref="H89:H93"/>
    <mergeCell ref="H94:H98"/>
    <mergeCell ref="H39:H43"/>
    <mergeCell ref="H44:H48"/>
    <mergeCell ref="H49:H53"/>
    <mergeCell ref="H54:H58"/>
    <mergeCell ref="H59:H63"/>
    <mergeCell ref="H64:H68"/>
    <mergeCell ref="H19:H23"/>
    <mergeCell ref="H24:H28"/>
    <mergeCell ref="H29:H33"/>
    <mergeCell ref="F69:F73"/>
    <mergeCell ref="F89:F93"/>
    <mergeCell ref="F94:F98"/>
    <mergeCell ref="G84:G88"/>
    <mergeCell ref="G89:G93"/>
    <mergeCell ref="G94:G98"/>
    <mergeCell ref="G99:G103"/>
    <mergeCell ref="G104:G108"/>
    <mergeCell ref="G64:G68"/>
    <mergeCell ref="G69:G73"/>
    <mergeCell ref="G74:G78"/>
    <mergeCell ref="G79:G83"/>
    <mergeCell ref="D89:D93"/>
    <mergeCell ref="D94:D98"/>
    <mergeCell ref="D99:D103"/>
    <mergeCell ref="E104:E108"/>
    <mergeCell ref="F13:F16"/>
    <mergeCell ref="F19:F23"/>
    <mergeCell ref="F24:F28"/>
    <mergeCell ref="F29:F33"/>
    <mergeCell ref="F34:F38"/>
    <mergeCell ref="F39:F43"/>
    <mergeCell ref="E13:E16"/>
    <mergeCell ref="E19:E23"/>
    <mergeCell ref="E24:E28"/>
    <mergeCell ref="E29:E33"/>
    <mergeCell ref="E34:E38"/>
    <mergeCell ref="E99:E103"/>
    <mergeCell ref="E79:E83"/>
    <mergeCell ref="E84:E88"/>
    <mergeCell ref="E89:E93"/>
    <mergeCell ref="E94:E98"/>
    <mergeCell ref="F99:F103"/>
    <mergeCell ref="F44:F48"/>
    <mergeCell ref="E69:E73"/>
    <mergeCell ref="E74:E78"/>
    <mergeCell ref="C39:C43"/>
    <mergeCell ref="C44:C48"/>
    <mergeCell ref="C49:C53"/>
    <mergeCell ref="D79:D83"/>
    <mergeCell ref="D74:D78"/>
    <mergeCell ref="E39:E43"/>
    <mergeCell ref="E44:E48"/>
    <mergeCell ref="E49:E53"/>
    <mergeCell ref="D84:D88"/>
    <mergeCell ref="E54:E58"/>
    <mergeCell ref="E59:E63"/>
    <mergeCell ref="E64:E68"/>
    <mergeCell ref="C13:C16"/>
    <mergeCell ref="C19:C23"/>
    <mergeCell ref="C24:C28"/>
    <mergeCell ref="C29:C33"/>
    <mergeCell ref="C34:C38"/>
    <mergeCell ref="B79:B83"/>
    <mergeCell ref="D104:D108"/>
    <mergeCell ref="D49:D53"/>
    <mergeCell ref="D54:D58"/>
    <mergeCell ref="D59:D63"/>
    <mergeCell ref="D64:D68"/>
    <mergeCell ref="D69:D73"/>
    <mergeCell ref="C99:C103"/>
    <mergeCell ref="C104:C108"/>
    <mergeCell ref="D13:D16"/>
    <mergeCell ref="D19:D23"/>
    <mergeCell ref="D24:D28"/>
    <mergeCell ref="D29:D33"/>
    <mergeCell ref="D34:D38"/>
    <mergeCell ref="D39:D43"/>
    <mergeCell ref="D44:D48"/>
    <mergeCell ref="C69:C73"/>
    <mergeCell ref="C74:C78"/>
    <mergeCell ref="C79:C83"/>
    <mergeCell ref="B99:B103"/>
    <mergeCell ref="B104:B108"/>
    <mergeCell ref="B49:B53"/>
    <mergeCell ref="B54:B58"/>
    <mergeCell ref="B59:B63"/>
    <mergeCell ref="B64:B68"/>
    <mergeCell ref="B69:B73"/>
    <mergeCell ref="B74:B78"/>
    <mergeCell ref="C54:C58"/>
    <mergeCell ref="C59:C63"/>
    <mergeCell ref="C64:C68"/>
    <mergeCell ref="C84:C88"/>
    <mergeCell ref="C89:C93"/>
    <mergeCell ref="C94:C98"/>
    <mergeCell ref="A39:A43"/>
    <mergeCell ref="A44:A48"/>
    <mergeCell ref="A49:A53"/>
    <mergeCell ref="A54:A58"/>
    <mergeCell ref="A59:A63"/>
    <mergeCell ref="A64:A68"/>
    <mergeCell ref="B84:B88"/>
    <mergeCell ref="B89:B93"/>
    <mergeCell ref="B94:B98"/>
    <mergeCell ref="F122:G122"/>
    <mergeCell ref="K122:M122"/>
    <mergeCell ref="F123:H123"/>
    <mergeCell ref="K123:L123"/>
    <mergeCell ref="A13:A16"/>
    <mergeCell ref="A19:A23"/>
    <mergeCell ref="A24:A28"/>
    <mergeCell ref="A29:A33"/>
    <mergeCell ref="A34:A38"/>
    <mergeCell ref="A99:A103"/>
    <mergeCell ref="A104:A108"/>
    <mergeCell ref="B13:B16"/>
    <mergeCell ref="B19:B23"/>
    <mergeCell ref="B24:B28"/>
    <mergeCell ref="B29:B33"/>
    <mergeCell ref="B34:B38"/>
    <mergeCell ref="B39:B43"/>
    <mergeCell ref="B44:B48"/>
    <mergeCell ref="A69:A73"/>
    <mergeCell ref="A74:A78"/>
    <mergeCell ref="A79:A83"/>
    <mergeCell ref="A84:A88"/>
    <mergeCell ref="A89:A93"/>
    <mergeCell ref="A94:A98"/>
    <mergeCell ref="K11:O11"/>
    <mergeCell ref="G15:H15"/>
    <mergeCell ref="I15:J15"/>
    <mergeCell ref="K15:O15"/>
    <mergeCell ref="F120:G120"/>
    <mergeCell ref="K120:M120"/>
    <mergeCell ref="F49:F53"/>
    <mergeCell ref="F54:F58"/>
    <mergeCell ref="F59:F63"/>
    <mergeCell ref="F64:F68"/>
    <mergeCell ref="F74:F78"/>
    <mergeCell ref="F79:F83"/>
    <mergeCell ref="F84:F88"/>
    <mergeCell ref="H34:H38"/>
    <mergeCell ref="G54:G58"/>
    <mergeCell ref="G59:G63"/>
    <mergeCell ref="F104:F108"/>
    <mergeCell ref="G19:G23"/>
    <mergeCell ref="G24:G28"/>
    <mergeCell ref="G29:G33"/>
    <mergeCell ref="G34:G38"/>
    <mergeCell ref="G39:G43"/>
    <mergeCell ref="G44:G48"/>
    <mergeCell ref="G49:G53"/>
    <mergeCell ref="D1:G1"/>
    <mergeCell ref="A6:R6"/>
    <mergeCell ref="A7:R7"/>
    <mergeCell ref="J9:K9"/>
    <mergeCell ref="L9:O9"/>
    <mergeCell ref="A10:E10"/>
    <mergeCell ref="F10:G10"/>
    <mergeCell ref="L10:O10"/>
    <mergeCell ref="A3:C4"/>
    <mergeCell ref="D3:R4"/>
  </mergeCells>
  <conditionalFormatting sqref="L8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{05A927FC-DA9E-47B5-906D-1E364BEC4031}</x14:id>
        </ext>
      </extLst>
    </cfRule>
  </conditionalFormatting>
  <conditionalFormatting sqref="L89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{492A1CBF-D766-41FE-AA55-A656B1160684}</x14:id>
        </ext>
      </extLst>
    </cfRule>
  </conditionalFormatting>
  <conditionalFormatting sqref="L94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{9EB449DE-590B-419C-9789-CB6F70985E05}</x14:id>
        </ext>
      </extLst>
    </cfRule>
  </conditionalFormatting>
  <conditionalFormatting sqref="L99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{CB8CCCE2-57CE-4B93-8F39-71A663765BF1}</x14:id>
        </ext>
      </extLst>
    </cfRule>
  </conditionalFormatting>
  <conditionalFormatting sqref="L10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{F84E7E2D-DAF3-44E9-840D-94782193666E}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A927FC-DA9E-47B5-906D-1E364BEC4031}">
            <x14:dataBar minLength="0" maxLength="100" negativeBarColorSameAsPositive="1" axisPosition="none">
              <x14:cfvo type="min"/>
              <x14:cfvo type="max"/>
            </x14:dataBar>
          </x14:cfRule>
          <xm:sqref>L84</xm:sqref>
        </x14:conditionalFormatting>
        <x14:conditionalFormatting xmlns:xm="http://schemas.microsoft.com/office/excel/2006/main">
          <x14:cfRule type="dataBar" id="{492A1CBF-D766-41FE-AA55-A656B1160684}">
            <x14:dataBar minLength="0" maxLength="100" negativeBarColorSameAsPositive="1" axisPosition="none">
              <x14:cfvo type="min"/>
              <x14:cfvo type="max"/>
            </x14:dataBar>
          </x14:cfRule>
          <xm:sqref>L89</xm:sqref>
        </x14:conditionalFormatting>
        <x14:conditionalFormatting xmlns:xm="http://schemas.microsoft.com/office/excel/2006/main">
          <x14:cfRule type="dataBar" id="{9EB449DE-590B-419C-9789-CB6F70985E05}">
            <x14:dataBar minLength="0" maxLength="100" negativeBarColorSameAsPositive="1" axisPosition="none">
              <x14:cfvo type="min"/>
              <x14:cfvo type="max"/>
            </x14:dataBar>
          </x14:cfRule>
          <xm:sqref>L94</xm:sqref>
        </x14:conditionalFormatting>
        <x14:conditionalFormatting xmlns:xm="http://schemas.microsoft.com/office/excel/2006/main">
          <x14:cfRule type="dataBar" id="{CB8CCCE2-57CE-4B93-8F39-71A663765BF1}">
            <x14:dataBar minLength="0" maxLength="100" negativeBarColorSameAsPositive="1" axisPosition="none">
              <x14:cfvo type="min"/>
              <x14:cfvo type="max"/>
            </x14:dataBar>
          </x14:cfRule>
          <xm:sqref>L99</xm:sqref>
        </x14:conditionalFormatting>
        <x14:conditionalFormatting xmlns:xm="http://schemas.microsoft.com/office/excel/2006/main">
          <x14:cfRule type="dataBar" id="{F84E7E2D-DAF3-44E9-840D-94782193666E}">
            <x14:dataBar minLength="0" maxLength="100" negativeBarColorSameAsPositive="1" axisPosition="none">
              <x14:cfvo type="min"/>
              <x14:cfvo type="max"/>
            </x14:dataBar>
          </x14:cfRule>
          <xm:sqref>L104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0"/>
  <sheetViews>
    <sheetView tabSelected="1" view="pageBreakPreview" topLeftCell="A76" zoomScale="115" zoomScaleNormal="100" zoomScaleSheetLayoutView="115" workbookViewId="0">
      <selection activeCell="C86" sqref="C86"/>
    </sheetView>
  </sheetViews>
  <sheetFormatPr defaultRowHeight="13.2"/>
  <cols>
    <col min="1" max="1" width="9.109375" style="355"/>
    <col min="2" max="2" width="9.109375" style="356"/>
    <col min="3" max="3" width="57.88671875" style="358" customWidth="1"/>
    <col min="4" max="4" width="9.109375" style="355"/>
    <col min="5" max="5" width="9" style="355" customWidth="1"/>
    <col min="6" max="6" width="0.33203125" style="355" hidden="1" customWidth="1"/>
    <col min="7" max="7" width="9.109375" style="355"/>
    <col min="8" max="8" width="12.5546875" style="355" customWidth="1"/>
    <col min="9" max="16384" width="8.88671875" style="358"/>
  </cols>
  <sheetData>
    <row r="1" spans="1:8">
      <c r="C1" s="357"/>
    </row>
    <row r="2" spans="1:8">
      <c r="C2" s="359"/>
      <c r="E2" s="360"/>
    </row>
    <row r="3" spans="1:8" ht="12.75" customHeight="1">
      <c r="A3" s="361"/>
      <c r="B3" s="362"/>
      <c r="C3" s="712" t="s">
        <v>326</v>
      </c>
      <c r="D3" s="712"/>
      <c r="E3" s="712"/>
      <c r="F3" s="363"/>
      <c r="G3" s="363"/>
      <c r="H3" s="363"/>
    </row>
    <row r="4" spans="1:8">
      <c r="A4" s="361"/>
      <c r="B4" s="362"/>
      <c r="C4" s="712"/>
      <c r="D4" s="712"/>
      <c r="E4" s="712"/>
      <c r="F4" s="363"/>
      <c r="G4" s="363"/>
      <c r="H4" s="363"/>
    </row>
    <row r="5" spans="1:8">
      <c r="C5" s="359"/>
      <c r="E5" s="360"/>
    </row>
    <row r="6" spans="1:8" ht="13.8">
      <c r="A6" s="364"/>
      <c r="B6" s="365"/>
      <c r="C6" s="366"/>
      <c r="D6" s="364"/>
      <c r="E6" s="364"/>
      <c r="F6" s="364"/>
      <c r="G6" s="367">
        <v>1.2867790563069601</v>
      </c>
      <c r="H6" s="364"/>
    </row>
    <row r="7" spans="1:8" ht="18.75" customHeight="1">
      <c r="A7" s="368"/>
      <c r="B7" s="369"/>
      <c r="C7" s="370"/>
      <c r="D7" s="368"/>
      <c r="E7" s="368"/>
      <c r="F7" s="368"/>
      <c r="G7" s="368"/>
      <c r="H7" s="368"/>
    </row>
    <row r="8" spans="1:8" ht="41.25" customHeight="1">
      <c r="A8" s="371" t="s">
        <v>44</v>
      </c>
      <c r="B8" s="372" t="s">
        <v>97</v>
      </c>
      <c r="C8" s="373" t="s">
        <v>98</v>
      </c>
      <c r="D8" s="374" t="s">
        <v>99</v>
      </c>
      <c r="E8" s="375" t="s">
        <v>100</v>
      </c>
      <c r="F8" s="374" t="s">
        <v>101</v>
      </c>
      <c r="G8" s="374" t="s">
        <v>101</v>
      </c>
      <c r="H8" s="371" t="s">
        <v>328</v>
      </c>
    </row>
    <row r="9" spans="1:8">
      <c r="A9" s="376">
        <v>1</v>
      </c>
      <c r="B9" s="377">
        <v>2</v>
      </c>
      <c r="C9" s="377">
        <v>3</v>
      </c>
      <c r="D9" s="376">
        <v>4</v>
      </c>
      <c r="E9" s="378">
        <v>5</v>
      </c>
      <c r="F9" s="376">
        <v>6</v>
      </c>
      <c r="G9" s="376">
        <v>6</v>
      </c>
      <c r="H9" s="376">
        <v>7</v>
      </c>
    </row>
    <row r="10" spans="1:8" ht="41.25" customHeight="1">
      <c r="A10" s="376"/>
      <c r="B10" s="377"/>
      <c r="C10" s="380" t="s">
        <v>242</v>
      </c>
      <c r="D10" s="381"/>
      <c r="E10" s="382"/>
      <c r="F10" s="376"/>
      <c r="G10" s="376"/>
      <c r="H10" s="376"/>
    </row>
    <row r="11" spans="1:8" ht="15.75" customHeight="1">
      <c r="A11" s="383"/>
      <c r="B11" s="384"/>
      <c r="C11" s="385" t="s">
        <v>116</v>
      </c>
      <c r="D11" s="386"/>
      <c r="E11" s="387"/>
      <c r="F11" s="388"/>
      <c r="G11" s="388"/>
      <c r="H11" s="388"/>
    </row>
    <row r="12" spans="1:8" ht="24.75" customHeight="1">
      <c r="A12" s="389">
        <v>1</v>
      </c>
      <c r="B12" s="390" t="s">
        <v>227</v>
      </c>
      <c r="C12" s="391" t="s">
        <v>243</v>
      </c>
      <c r="D12" s="392" t="s">
        <v>329</v>
      </c>
      <c r="E12" s="393">
        <v>923.9</v>
      </c>
      <c r="F12" s="394">
        <v>0.48899999999999999</v>
      </c>
      <c r="G12" s="394">
        <v>0.629</v>
      </c>
      <c r="H12" s="394">
        <v>581.13300000000004</v>
      </c>
    </row>
    <row r="13" spans="1:8" ht="24.75" customHeight="1">
      <c r="A13" s="389">
        <v>2</v>
      </c>
      <c r="B13" s="395" t="s">
        <v>118</v>
      </c>
      <c r="C13" s="396" t="s">
        <v>119</v>
      </c>
      <c r="D13" s="397" t="s">
        <v>330</v>
      </c>
      <c r="E13" s="398">
        <v>46.2</v>
      </c>
      <c r="F13" s="388">
        <v>4.6100000000000003</v>
      </c>
      <c r="G13" s="394">
        <v>5.9320000000000004</v>
      </c>
      <c r="H13" s="394">
        <v>274.05799999999999</v>
      </c>
    </row>
    <row r="14" spans="1:8" ht="24.75" customHeight="1">
      <c r="A14" s="389">
        <v>3</v>
      </c>
      <c r="B14" s="395" t="s">
        <v>118</v>
      </c>
      <c r="C14" s="399" t="s">
        <v>120</v>
      </c>
      <c r="D14" s="397" t="s">
        <v>330</v>
      </c>
      <c r="E14" s="398">
        <v>43.4</v>
      </c>
      <c r="F14" s="394">
        <v>4.6100000000000003</v>
      </c>
      <c r="G14" s="394">
        <v>5.9320000000000004</v>
      </c>
      <c r="H14" s="394">
        <v>257.44900000000001</v>
      </c>
    </row>
    <row r="15" spans="1:8" ht="24.75" customHeight="1">
      <c r="A15" s="389">
        <v>4</v>
      </c>
      <c r="B15" s="395" t="s">
        <v>121</v>
      </c>
      <c r="C15" s="400" t="s">
        <v>249</v>
      </c>
      <c r="D15" s="386" t="s">
        <v>123</v>
      </c>
      <c r="E15" s="401">
        <v>1311.9</v>
      </c>
      <c r="F15" s="388">
        <v>1</v>
      </c>
      <c r="G15" s="394">
        <v>1.2869999999999999</v>
      </c>
      <c r="H15" s="394">
        <v>1688.415</v>
      </c>
    </row>
    <row r="16" spans="1:8" ht="24.75" customHeight="1">
      <c r="A16" s="389">
        <v>5</v>
      </c>
      <c r="B16" s="390" t="s">
        <v>227</v>
      </c>
      <c r="C16" s="391" t="s">
        <v>241</v>
      </c>
      <c r="D16" s="392" t="s">
        <v>329</v>
      </c>
      <c r="E16" s="402">
        <v>24</v>
      </c>
      <c r="F16" s="394">
        <v>17.628</v>
      </c>
      <c r="G16" s="394">
        <v>22.683</v>
      </c>
      <c r="H16" s="394">
        <v>544.39200000000005</v>
      </c>
    </row>
    <row r="17" spans="1:8" ht="24.75" customHeight="1">
      <c r="A17" s="389">
        <v>6</v>
      </c>
      <c r="B17" s="395" t="s">
        <v>124</v>
      </c>
      <c r="C17" s="399" t="s">
        <v>125</v>
      </c>
      <c r="D17" s="397" t="s">
        <v>123</v>
      </c>
      <c r="E17" s="401">
        <v>50</v>
      </c>
      <c r="F17" s="388">
        <v>0.53400000000000003</v>
      </c>
      <c r="G17" s="394">
        <v>0.68700000000000006</v>
      </c>
      <c r="H17" s="394">
        <v>34.35</v>
      </c>
    </row>
    <row r="18" spans="1:8" ht="24.75" customHeight="1">
      <c r="A18" s="389">
        <v>7</v>
      </c>
      <c r="B18" s="395" t="s">
        <v>126</v>
      </c>
      <c r="C18" s="399" t="s">
        <v>127</v>
      </c>
      <c r="D18" s="397" t="s">
        <v>128</v>
      </c>
      <c r="E18" s="403">
        <v>28</v>
      </c>
      <c r="F18" s="388">
        <v>2.5</v>
      </c>
      <c r="G18" s="394">
        <v>3.2170000000000001</v>
      </c>
      <c r="H18" s="394">
        <v>90.075999999999993</v>
      </c>
    </row>
    <row r="19" spans="1:8" ht="24.75" customHeight="1">
      <c r="A19" s="389">
        <v>8</v>
      </c>
      <c r="B19" s="395" t="s">
        <v>129</v>
      </c>
      <c r="C19" s="400" t="s">
        <v>130</v>
      </c>
      <c r="D19" s="386" t="s">
        <v>131</v>
      </c>
      <c r="E19" s="404">
        <v>485.1</v>
      </c>
      <c r="F19" s="388">
        <v>4.59</v>
      </c>
      <c r="G19" s="394">
        <v>5.9059999999999997</v>
      </c>
      <c r="H19" s="394">
        <v>2865.0010000000002</v>
      </c>
    </row>
    <row r="20" spans="1:8" ht="24.75" customHeight="1">
      <c r="A20" s="405"/>
      <c r="B20" s="406"/>
      <c r="C20" s="407" t="s">
        <v>132</v>
      </c>
      <c r="D20" s="408"/>
      <c r="E20" s="409"/>
      <c r="F20" s="410"/>
      <c r="G20" s="410"/>
      <c r="H20" s="410">
        <v>6334.8739999999998</v>
      </c>
    </row>
    <row r="21" spans="1:8" ht="24.75" customHeight="1">
      <c r="A21" s="383"/>
      <c r="B21" s="384"/>
      <c r="C21" s="411" t="s">
        <v>133</v>
      </c>
      <c r="D21" s="386"/>
      <c r="E21" s="387"/>
      <c r="F21" s="388"/>
      <c r="G21" s="388"/>
      <c r="H21" s="388"/>
    </row>
    <row r="22" spans="1:8" ht="24.75" customHeight="1">
      <c r="A22" s="412">
        <v>9</v>
      </c>
      <c r="B22" s="395" t="s">
        <v>134</v>
      </c>
      <c r="C22" s="400" t="s">
        <v>135</v>
      </c>
      <c r="D22" s="386" t="s">
        <v>330</v>
      </c>
      <c r="E22" s="387">
        <v>15.73</v>
      </c>
      <c r="F22" s="388">
        <v>2.5</v>
      </c>
      <c r="G22" s="394">
        <v>3.2170000000000001</v>
      </c>
      <c r="H22" s="394">
        <v>50.603000000000002</v>
      </c>
    </row>
    <row r="23" spans="1:8" ht="24.75" customHeight="1">
      <c r="A23" s="412">
        <v>10</v>
      </c>
      <c r="B23" s="395" t="s">
        <v>136</v>
      </c>
      <c r="C23" s="400" t="s">
        <v>137</v>
      </c>
      <c r="D23" s="386" t="s">
        <v>131</v>
      </c>
      <c r="E23" s="413">
        <v>29.89</v>
      </c>
      <c r="F23" s="388">
        <v>2.72</v>
      </c>
      <c r="G23" s="394">
        <v>3.5</v>
      </c>
      <c r="H23" s="394">
        <v>104.61499999999999</v>
      </c>
    </row>
    <row r="24" spans="1:8" ht="24.75" customHeight="1">
      <c r="A24" s="412">
        <v>11</v>
      </c>
      <c r="B24" s="414" t="s">
        <v>138</v>
      </c>
      <c r="C24" s="400" t="s">
        <v>139</v>
      </c>
      <c r="D24" s="415" t="s">
        <v>123</v>
      </c>
      <c r="E24" s="416">
        <v>791.9</v>
      </c>
      <c r="F24" s="388">
        <v>9.7309999999999999</v>
      </c>
      <c r="G24" s="394">
        <v>12.522</v>
      </c>
      <c r="H24" s="394">
        <v>9916.1720000000005</v>
      </c>
    </row>
    <row r="25" spans="1:8" ht="39" customHeight="1">
      <c r="A25" s="412">
        <v>12</v>
      </c>
      <c r="B25" s="395" t="s">
        <v>134</v>
      </c>
      <c r="C25" s="400" t="s">
        <v>143</v>
      </c>
      <c r="D25" s="386" t="s">
        <v>330</v>
      </c>
      <c r="E25" s="387">
        <v>4.53</v>
      </c>
      <c r="F25" s="388">
        <v>2.5</v>
      </c>
      <c r="G25" s="394">
        <v>3.2170000000000001</v>
      </c>
      <c r="H25" s="394">
        <v>14.573</v>
      </c>
    </row>
    <row r="26" spans="1:8" ht="24.75" customHeight="1">
      <c r="A26" s="412">
        <v>13</v>
      </c>
      <c r="B26" s="395" t="s">
        <v>136</v>
      </c>
      <c r="C26" s="400" t="s">
        <v>137</v>
      </c>
      <c r="D26" s="386" t="s">
        <v>131</v>
      </c>
      <c r="E26" s="413">
        <v>8.61</v>
      </c>
      <c r="F26" s="388">
        <v>2.72</v>
      </c>
      <c r="G26" s="394">
        <v>3.5</v>
      </c>
      <c r="H26" s="394">
        <v>30.135000000000002</v>
      </c>
    </row>
    <row r="27" spans="1:8" ht="24.75" customHeight="1">
      <c r="A27" s="412">
        <v>14</v>
      </c>
      <c r="B27" s="414" t="s">
        <v>144</v>
      </c>
      <c r="C27" s="400" t="s">
        <v>145</v>
      </c>
      <c r="D27" s="415" t="s">
        <v>123</v>
      </c>
      <c r="E27" s="413">
        <v>470</v>
      </c>
      <c r="F27" s="388">
        <v>7.75</v>
      </c>
      <c r="G27" s="394">
        <v>9.9730000000000008</v>
      </c>
      <c r="H27" s="394">
        <v>4687.3100000000004</v>
      </c>
    </row>
    <row r="28" spans="1:8" ht="37.5" customHeight="1">
      <c r="A28" s="412">
        <v>15</v>
      </c>
      <c r="B28" s="384" t="s">
        <v>147</v>
      </c>
      <c r="C28" s="396" t="s">
        <v>148</v>
      </c>
      <c r="D28" s="397" t="s">
        <v>330</v>
      </c>
      <c r="E28" s="387">
        <v>244.02</v>
      </c>
      <c r="F28" s="388">
        <v>9.2859999999999996</v>
      </c>
      <c r="G28" s="394">
        <v>11.949</v>
      </c>
      <c r="H28" s="394">
        <v>2915.7950000000001</v>
      </c>
    </row>
    <row r="29" spans="1:8" ht="35.25" customHeight="1">
      <c r="A29" s="412">
        <v>16</v>
      </c>
      <c r="B29" s="417" t="s">
        <v>151</v>
      </c>
      <c r="C29" s="418" t="s">
        <v>232</v>
      </c>
      <c r="D29" s="419" t="s">
        <v>331</v>
      </c>
      <c r="E29" s="420">
        <v>122.01</v>
      </c>
      <c r="F29" s="394">
        <v>5.7759999999999998</v>
      </c>
      <c r="G29" s="394">
        <v>7.4320000000000004</v>
      </c>
      <c r="H29" s="394">
        <v>906.77800000000002</v>
      </c>
    </row>
    <row r="30" spans="1:8" ht="50.25" customHeight="1">
      <c r="A30" s="412">
        <v>17</v>
      </c>
      <c r="B30" s="395" t="s">
        <v>152</v>
      </c>
      <c r="C30" s="400" t="s">
        <v>153</v>
      </c>
      <c r="D30" s="386" t="s">
        <v>329</v>
      </c>
      <c r="E30" s="404">
        <v>2440.1999999999998</v>
      </c>
      <c r="F30" s="388">
        <v>28.506</v>
      </c>
      <c r="G30" s="394">
        <v>36.680999999999997</v>
      </c>
      <c r="H30" s="394">
        <v>89508.975999999995</v>
      </c>
    </row>
    <row r="31" spans="1:8" ht="44.25" customHeight="1">
      <c r="A31" s="412">
        <v>18</v>
      </c>
      <c r="B31" s="395" t="s">
        <v>152</v>
      </c>
      <c r="C31" s="400" t="s">
        <v>156</v>
      </c>
      <c r="D31" s="386" t="s">
        <v>329</v>
      </c>
      <c r="E31" s="404">
        <v>53</v>
      </c>
      <c r="F31" s="388">
        <v>53.415999999999997</v>
      </c>
      <c r="G31" s="394">
        <v>68.734999999999999</v>
      </c>
      <c r="H31" s="394">
        <v>3642.9549999999999</v>
      </c>
    </row>
    <row r="32" spans="1:8" ht="24.75" customHeight="1">
      <c r="A32" s="412">
        <v>19</v>
      </c>
      <c r="B32" s="421" t="s">
        <v>157</v>
      </c>
      <c r="C32" s="399" t="s">
        <v>158</v>
      </c>
      <c r="D32" s="422" t="s">
        <v>329</v>
      </c>
      <c r="E32" s="387">
        <v>16</v>
      </c>
      <c r="F32" s="423">
        <v>8.1519999999999992</v>
      </c>
      <c r="G32" s="394">
        <v>10.49</v>
      </c>
      <c r="H32" s="394">
        <v>167.84</v>
      </c>
    </row>
    <row r="33" spans="1:8" ht="36.75" customHeight="1">
      <c r="A33" s="412">
        <v>20</v>
      </c>
      <c r="B33" s="395" t="s">
        <v>152</v>
      </c>
      <c r="C33" s="400" t="s">
        <v>160</v>
      </c>
      <c r="D33" s="386" t="s">
        <v>329</v>
      </c>
      <c r="E33" s="404">
        <v>120</v>
      </c>
      <c r="F33" s="388">
        <v>13.9</v>
      </c>
      <c r="G33" s="394">
        <v>17.885999999999999</v>
      </c>
      <c r="H33" s="394">
        <v>2146.3200000000002</v>
      </c>
    </row>
    <row r="34" spans="1:8" ht="24.75" customHeight="1">
      <c r="A34" s="386">
        <v>21</v>
      </c>
      <c r="B34" s="390" t="s">
        <v>157</v>
      </c>
      <c r="C34" s="424" t="s">
        <v>233</v>
      </c>
      <c r="D34" s="425" t="s">
        <v>128</v>
      </c>
      <c r="E34" s="426">
        <v>54</v>
      </c>
      <c r="F34" s="427">
        <v>188.86099999999999</v>
      </c>
      <c r="G34" s="394">
        <v>243.02199999999999</v>
      </c>
      <c r="H34" s="394">
        <v>13123.188</v>
      </c>
    </row>
    <row r="35" spans="1:8" ht="24.75" customHeight="1">
      <c r="A35" s="415"/>
      <c r="B35" s="406"/>
      <c r="C35" s="407" t="s">
        <v>132</v>
      </c>
      <c r="D35" s="408"/>
      <c r="E35" s="409"/>
      <c r="F35" s="410"/>
      <c r="G35" s="410"/>
      <c r="H35" s="428">
        <v>127215.26</v>
      </c>
    </row>
    <row r="36" spans="1:8" ht="24.75" customHeight="1">
      <c r="A36" s="383"/>
      <c r="B36" s="384"/>
      <c r="C36" s="411" t="s">
        <v>245</v>
      </c>
      <c r="D36" s="386"/>
      <c r="E36" s="387"/>
      <c r="F36" s="388"/>
      <c r="G36" s="388"/>
      <c r="H36" s="388"/>
    </row>
    <row r="37" spans="1:8" ht="24.75" customHeight="1">
      <c r="A37" s="429">
        <v>22</v>
      </c>
      <c r="B37" s="430" t="s">
        <v>167</v>
      </c>
      <c r="C37" s="431" t="s">
        <v>244</v>
      </c>
      <c r="D37" s="419" t="s">
        <v>168</v>
      </c>
      <c r="E37" s="432">
        <v>4.2</v>
      </c>
      <c r="F37" s="388">
        <v>56.078000000000003</v>
      </c>
      <c r="G37" s="394">
        <v>72.16</v>
      </c>
      <c r="H37" s="394">
        <v>303.072</v>
      </c>
    </row>
    <row r="38" spans="1:8" ht="24.75" customHeight="1">
      <c r="A38" s="429">
        <v>23</v>
      </c>
      <c r="B38" s="430" t="s">
        <v>172</v>
      </c>
      <c r="C38" s="431" t="s">
        <v>234</v>
      </c>
      <c r="D38" s="419" t="s">
        <v>128</v>
      </c>
      <c r="E38" s="433">
        <v>28</v>
      </c>
      <c r="F38" s="388">
        <v>93.094999999999999</v>
      </c>
      <c r="G38" s="394">
        <v>119.79300000000001</v>
      </c>
      <c r="H38" s="394">
        <v>3354.2040000000002</v>
      </c>
    </row>
    <row r="39" spans="1:8" ht="24.75" customHeight="1">
      <c r="A39" s="383"/>
      <c r="B39" s="384"/>
      <c r="C39" s="411" t="s">
        <v>175</v>
      </c>
      <c r="D39" s="386"/>
      <c r="E39" s="387"/>
      <c r="F39" s="388">
        <v>0</v>
      </c>
      <c r="G39" s="394">
        <v>0</v>
      </c>
      <c r="H39" s="394">
        <v>0</v>
      </c>
    </row>
    <row r="40" spans="1:8" ht="33.75" customHeight="1">
      <c r="A40" s="434">
        <v>24</v>
      </c>
      <c r="B40" s="435" t="s">
        <v>176</v>
      </c>
      <c r="C40" s="400" t="s">
        <v>177</v>
      </c>
      <c r="D40" s="412" t="s">
        <v>131</v>
      </c>
      <c r="E40" s="436">
        <v>46.508000000000003</v>
      </c>
      <c r="F40" s="437">
        <v>6.0449999999999999</v>
      </c>
      <c r="G40" s="394">
        <v>7.7789999999999999</v>
      </c>
      <c r="H40" s="394">
        <v>361.786</v>
      </c>
    </row>
    <row r="41" spans="1:8" ht="24.75" customHeight="1">
      <c r="A41" s="434">
        <v>25</v>
      </c>
      <c r="B41" s="435" t="s">
        <v>178</v>
      </c>
      <c r="C41" s="438" t="s">
        <v>179</v>
      </c>
      <c r="D41" s="412" t="s">
        <v>332</v>
      </c>
      <c r="E41" s="439">
        <v>332.2</v>
      </c>
      <c r="F41" s="437">
        <v>0.41599999999999998</v>
      </c>
      <c r="G41" s="394">
        <v>0.53500000000000003</v>
      </c>
      <c r="H41" s="394">
        <v>177.727</v>
      </c>
    </row>
    <row r="42" spans="1:8" ht="24.75" customHeight="1">
      <c r="A42" s="434">
        <v>26</v>
      </c>
      <c r="B42" s="435" t="s">
        <v>180</v>
      </c>
      <c r="C42" s="438" t="s">
        <v>181</v>
      </c>
      <c r="D42" s="412" t="s">
        <v>332</v>
      </c>
      <c r="E42" s="440">
        <v>332.2</v>
      </c>
      <c r="F42" s="437">
        <v>0.123</v>
      </c>
      <c r="G42" s="394">
        <v>0.158</v>
      </c>
      <c r="H42" s="394">
        <v>52.488</v>
      </c>
    </row>
    <row r="43" spans="1:8" ht="24.75" customHeight="1">
      <c r="A43" s="434">
        <v>27</v>
      </c>
      <c r="B43" s="390" t="s">
        <v>157</v>
      </c>
      <c r="C43" s="391" t="s">
        <v>183</v>
      </c>
      <c r="D43" s="392" t="s">
        <v>128</v>
      </c>
      <c r="E43" s="441">
        <v>5</v>
      </c>
      <c r="F43" s="437">
        <v>3.6269999999999998</v>
      </c>
      <c r="G43" s="394">
        <v>4.6669999999999998</v>
      </c>
      <c r="H43" s="394">
        <v>23.335000000000001</v>
      </c>
    </row>
    <row r="44" spans="1:8" ht="24.75" customHeight="1">
      <c r="A44" s="434">
        <v>28</v>
      </c>
      <c r="B44" s="395" t="s">
        <v>184</v>
      </c>
      <c r="C44" s="400" t="s">
        <v>185</v>
      </c>
      <c r="D44" s="386" t="s">
        <v>330</v>
      </c>
      <c r="E44" s="401">
        <v>1</v>
      </c>
      <c r="F44" s="388">
        <v>1.0449999999999999</v>
      </c>
      <c r="G44" s="394">
        <v>1.345</v>
      </c>
      <c r="H44" s="394">
        <v>1.345</v>
      </c>
    </row>
    <row r="45" spans="1:8" ht="24.75" customHeight="1">
      <c r="A45" s="434">
        <v>29</v>
      </c>
      <c r="B45" s="390" t="s">
        <v>157</v>
      </c>
      <c r="C45" s="400" t="s">
        <v>187</v>
      </c>
      <c r="D45" s="412" t="s">
        <v>332</v>
      </c>
      <c r="E45" s="401">
        <v>2493.1999999999998</v>
      </c>
      <c r="F45" s="388">
        <v>0.1</v>
      </c>
      <c r="G45" s="394">
        <v>0.129</v>
      </c>
      <c r="H45" s="394">
        <v>321.62299999999999</v>
      </c>
    </row>
    <row r="46" spans="1:8" ht="24.75" customHeight="1">
      <c r="A46" s="442"/>
      <c r="B46" s="406"/>
      <c r="C46" s="407" t="s">
        <v>132</v>
      </c>
      <c r="D46" s="408"/>
      <c r="E46" s="409"/>
      <c r="F46" s="410"/>
      <c r="G46" s="410"/>
      <c r="H46" s="428">
        <v>4595.58</v>
      </c>
    </row>
    <row r="47" spans="1:8" ht="24.75" customHeight="1">
      <c r="A47" s="383"/>
      <c r="B47" s="384"/>
      <c r="C47" s="411" t="s">
        <v>188</v>
      </c>
      <c r="D47" s="386"/>
      <c r="E47" s="443"/>
      <c r="F47" s="388"/>
      <c r="G47" s="388"/>
      <c r="H47" s="388"/>
    </row>
    <row r="48" spans="1:8" ht="24.75" customHeight="1">
      <c r="A48" s="383">
        <v>30</v>
      </c>
      <c r="B48" s="395" t="s">
        <v>189</v>
      </c>
      <c r="C48" s="400" t="s">
        <v>190</v>
      </c>
      <c r="D48" s="386" t="s">
        <v>330</v>
      </c>
      <c r="E48" s="388">
        <v>1.8720000000000001</v>
      </c>
      <c r="F48" s="388">
        <v>4.4089999999999998</v>
      </c>
      <c r="G48" s="394">
        <v>5.673</v>
      </c>
      <c r="H48" s="394">
        <v>10.62</v>
      </c>
    </row>
    <row r="49" spans="1:8" ht="24.75" customHeight="1">
      <c r="A49" s="383">
        <v>31</v>
      </c>
      <c r="B49" s="395" t="s">
        <v>184</v>
      </c>
      <c r="C49" s="400" t="s">
        <v>191</v>
      </c>
      <c r="D49" s="386" t="s">
        <v>330</v>
      </c>
      <c r="E49" s="388">
        <v>1.8720000000000001</v>
      </c>
      <c r="F49" s="388">
        <v>1.0449999999999999</v>
      </c>
      <c r="G49" s="394">
        <v>1.345</v>
      </c>
      <c r="H49" s="394">
        <v>2.5179999999999998</v>
      </c>
    </row>
    <row r="50" spans="1:8" ht="24.75" customHeight="1">
      <c r="A50" s="442"/>
      <c r="B50" s="406"/>
      <c r="C50" s="407" t="s">
        <v>132</v>
      </c>
      <c r="D50" s="408"/>
      <c r="E50" s="409"/>
      <c r="F50" s="410"/>
      <c r="G50" s="394"/>
      <c r="H50" s="428">
        <v>13.138</v>
      </c>
    </row>
    <row r="51" spans="1:8" ht="24.75" customHeight="1">
      <c r="A51" s="444"/>
      <c r="B51" s="445"/>
      <c r="C51" s="446" t="s">
        <v>192</v>
      </c>
      <c r="D51" s="447"/>
      <c r="E51" s="448"/>
      <c r="F51" s="449"/>
      <c r="G51" s="449"/>
      <c r="H51" s="449"/>
    </row>
    <row r="52" spans="1:8" ht="24.75" customHeight="1">
      <c r="A52" s="376">
        <v>32</v>
      </c>
      <c r="B52" s="430" t="s">
        <v>157</v>
      </c>
      <c r="C52" s="450" t="s">
        <v>235</v>
      </c>
      <c r="D52" s="451" t="s">
        <v>128</v>
      </c>
      <c r="E52" s="452">
        <v>11</v>
      </c>
      <c r="F52" s="427">
        <v>129.40100000000001</v>
      </c>
      <c r="G52" s="394">
        <v>166.51</v>
      </c>
      <c r="H52" s="394">
        <v>1831.61</v>
      </c>
    </row>
    <row r="53" spans="1:8" ht="24.75" customHeight="1">
      <c r="A53" s="453"/>
      <c r="B53" s="454"/>
      <c r="C53" s="411" t="s">
        <v>194</v>
      </c>
      <c r="D53" s="389"/>
      <c r="E53" s="448"/>
      <c r="F53" s="388"/>
      <c r="G53" s="388"/>
      <c r="H53" s="388"/>
    </row>
    <row r="54" spans="1:8" ht="36.75" customHeight="1">
      <c r="A54" s="371">
        <v>33</v>
      </c>
      <c r="B54" s="455" t="s">
        <v>157</v>
      </c>
      <c r="C54" s="456" t="s">
        <v>240</v>
      </c>
      <c r="D54" s="425" t="s">
        <v>128</v>
      </c>
      <c r="E54" s="403">
        <v>21</v>
      </c>
      <c r="F54" s="449">
        <v>232.922</v>
      </c>
      <c r="G54" s="394">
        <v>299.71899999999999</v>
      </c>
      <c r="H54" s="394">
        <v>6294.0990000000002</v>
      </c>
    </row>
    <row r="55" spans="1:8" ht="24.75" customHeight="1">
      <c r="B55" s="457"/>
      <c r="C55" s="446" t="s">
        <v>132</v>
      </c>
      <c r="D55" s="458"/>
      <c r="E55" s="459"/>
      <c r="F55" s="460"/>
      <c r="G55" s="460"/>
      <c r="H55" s="460">
        <v>8125.7089999999998</v>
      </c>
    </row>
    <row r="56" spans="1:8" ht="24.75" customHeight="1">
      <c r="A56" s="458"/>
      <c r="B56" s="458"/>
      <c r="C56" s="461" t="s">
        <v>201</v>
      </c>
      <c r="D56" s="458"/>
      <c r="E56" s="458"/>
      <c r="F56" s="458"/>
      <c r="G56" s="458"/>
      <c r="H56" s="458"/>
    </row>
    <row r="57" spans="1:8" ht="24.75" customHeight="1">
      <c r="A57" s="383">
        <v>1</v>
      </c>
      <c r="B57" s="462" t="s">
        <v>157</v>
      </c>
      <c r="C57" s="463" t="s">
        <v>202</v>
      </c>
      <c r="D57" s="453" t="s">
        <v>123</v>
      </c>
      <c r="E57" s="464">
        <v>48</v>
      </c>
      <c r="F57" s="465">
        <v>1.2090000000000001</v>
      </c>
      <c r="G57" s="394">
        <v>1.556</v>
      </c>
      <c r="H57" s="394">
        <v>74.688000000000002</v>
      </c>
    </row>
    <row r="58" spans="1:8" ht="24.75" customHeight="1">
      <c r="A58" s="383">
        <v>2</v>
      </c>
      <c r="B58" s="462" t="s">
        <v>118</v>
      </c>
      <c r="C58" s="466" t="s">
        <v>120</v>
      </c>
      <c r="D58" s="467" t="s">
        <v>333</v>
      </c>
      <c r="E58" s="465">
        <v>15.12</v>
      </c>
      <c r="F58" s="465">
        <v>4.6100000000000003</v>
      </c>
      <c r="G58" s="394">
        <v>5.9320000000000004</v>
      </c>
      <c r="H58" s="394">
        <v>89.691999999999993</v>
      </c>
    </row>
    <row r="59" spans="1:8" ht="24.75" customHeight="1">
      <c r="A59" s="383">
        <v>3</v>
      </c>
      <c r="B59" s="462" t="s">
        <v>118</v>
      </c>
      <c r="C59" s="468" t="s">
        <v>203</v>
      </c>
      <c r="D59" s="467" t="s">
        <v>333</v>
      </c>
      <c r="E59" s="464">
        <v>45.2</v>
      </c>
      <c r="F59" s="465">
        <v>4.6100000000000003</v>
      </c>
      <c r="G59" s="394">
        <v>5.9320000000000004</v>
      </c>
      <c r="H59" s="394">
        <v>268.12599999999998</v>
      </c>
    </row>
    <row r="60" spans="1:8" ht="24.75" customHeight="1">
      <c r="A60" s="383">
        <v>4</v>
      </c>
      <c r="B60" s="462" t="s">
        <v>204</v>
      </c>
      <c r="C60" s="463" t="s">
        <v>205</v>
      </c>
      <c r="D60" s="453" t="s">
        <v>333</v>
      </c>
      <c r="E60" s="469">
        <v>33.340000000000003</v>
      </c>
      <c r="F60" s="465">
        <v>2.5</v>
      </c>
      <c r="G60" s="394">
        <v>3.2170000000000001</v>
      </c>
      <c r="H60" s="394">
        <v>107.255</v>
      </c>
    </row>
    <row r="61" spans="1:8" ht="24.75" customHeight="1">
      <c r="A61" s="383">
        <v>5</v>
      </c>
      <c r="B61" s="462" t="s">
        <v>206</v>
      </c>
      <c r="C61" s="463" t="s">
        <v>207</v>
      </c>
      <c r="D61" s="453" t="s">
        <v>333</v>
      </c>
      <c r="E61" s="469">
        <v>77.760000000000005</v>
      </c>
      <c r="F61" s="465">
        <v>0.47099999999999997</v>
      </c>
      <c r="G61" s="394">
        <v>0.60599999999999998</v>
      </c>
      <c r="H61" s="394">
        <v>47.122999999999998</v>
      </c>
    </row>
    <row r="62" spans="1:8" ht="36" customHeight="1">
      <c r="A62" s="383">
        <v>6</v>
      </c>
      <c r="B62" s="462" t="s">
        <v>129</v>
      </c>
      <c r="C62" s="470" t="s">
        <v>334</v>
      </c>
      <c r="D62" s="453" t="s">
        <v>131</v>
      </c>
      <c r="E62" s="471">
        <v>239.9</v>
      </c>
      <c r="F62" s="471">
        <v>3.63</v>
      </c>
      <c r="G62" s="394">
        <v>4.6710000000000003</v>
      </c>
      <c r="H62" s="394">
        <v>1120.5730000000001</v>
      </c>
    </row>
    <row r="63" spans="1:8" ht="24.75" customHeight="1">
      <c r="A63" s="383">
        <v>7</v>
      </c>
      <c r="B63" s="472" t="s">
        <v>147</v>
      </c>
      <c r="C63" s="466" t="s">
        <v>211</v>
      </c>
      <c r="D63" s="467" t="s">
        <v>333</v>
      </c>
      <c r="E63" s="469">
        <v>27.96</v>
      </c>
      <c r="F63" s="465">
        <v>5.9349999999999996</v>
      </c>
      <c r="G63" s="394">
        <v>7.6369999999999996</v>
      </c>
      <c r="H63" s="394">
        <v>213.53100000000001</v>
      </c>
    </row>
    <row r="64" spans="1:8" ht="24.75" customHeight="1">
      <c r="A64" s="383">
        <v>8</v>
      </c>
      <c r="B64" s="472" t="s">
        <v>147</v>
      </c>
      <c r="C64" s="468" t="s">
        <v>213</v>
      </c>
      <c r="D64" s="467" t="s">
        <v>333</v>
      </c>
      <c r="E64" s="469">
        <v>55.92</v>
      </c>
      <c r="F64" s="465">
        <v>5.9349999999999996</v>
      </c>
      <c r="G64" s="394">
        <v>7.6369999999999996</v>
      </c>
      <c r="H64" s="394">
        <v>427.06099999999998</v>
      </c>
    </row>
    <row r="65" spans="1:9" ht="24.75" customHeight="1">
      <c r="A65" s="383">
        <v>9</v>
      </c>
      <c r="B65" s="472" t="s">
        <v>147</v>
      </c>
      <c r="C65" s="466" t="s">
        <v>211</v>
      </c>
      <c r="D65" s="467" t="s">
        <v>333</v>
      </c>
      <c r="E65" s="469">
        <v>0.96</v>
      </c>
      <c r="F65" s="465">
        <v>5.6760000000000002</v>
      </c>
      <c r="G65" s="394">
        <v>7.3040000000000003</v>
      </c>
      <c r="H65" s="394">
        <v>7.0119999999999996</v>
      </c>
    </row>
    <row r="66" spans="1:9" ht="24.75" customHeight="1">
      <c r="A66" s="383">
        <v>10</v>
      </c>
      <c r="B66" s="472" t="s">
        <v>147</v>
      </c>
      <c r="C66" s="468" t="s">
        <v>214</v>
      </c>
      <c r="D66" s="467" t="s">
        <v>333</v>
      </c>
      <c r="E66" s="469">
        <v>8.6999999999999993</v>
      </c>
      <c r="F66" s="465">
        <v>5.9349999999999996</v>
      </c>
      <c r="G66" s="394">
        <v>7.6369999999999996</v>
      </c>
      <c r="H66" s="394">
        <v>66.441999999999993</v>
      </c>
    </row>
    <row r="67" spans="1:9" ht="24.75" customHeight="1">
      <c r="A67" s="383">
        <v>11</v>
      </c>
      <c r="B67" s="472" t="s">
        <v>147</v>
      </c>
      <c r="C67" s="468" t="s">
        <v>215</v>
      </c>
      <c r="D67" s="467" t="s">
        <v>333</v>
      </c>
      <c r="E67" s="473">
        <v>2.5</v>
      </c>
      <c r="F67" s="465">
        <v>9.2859999999999996</v>
      </c>
      <c r="G67" s="394">
        <v>11.949</v>
      </c>
      <c r="H67" s="394">
        <v>29.873000000000001</v>
      </c>
    </row>
    <row r="68" spans="1:9" ht="24.75" customHeight="1">
      <c r="A68" s="383">
        <v>12</v>
      </c>
      <c r="B68" s="472" t="s">
        <v>162</v>
      </c>
      <c r="C68" s="466" t="s">
        <v>216</v>
      </c>
      <c r="D68" s="467" t="s">
        <v>335</v>
      </c>
      <c r="E68" s="464">
        <v>16.8</v>
      </c>
      <c r="F68" s="465">
        <v>4.093</v>
      </c>
      <c r="G68" s="394">
        <v>5.2670000000000003</v>
      </c>
      <c r="H68" s="394">
        <v>88.486000000000004</v>
      </c>
    </row>
    <row r="69" spans="1:9" ht="24.75" customHeight="1">
      <c r="A69" s="383">
        <v>13</v>
      </c>
      <c r="B69" s="472" t="s">
        <v>162</v>
      </c>
      <c r="C69" s="466" t="s">
        <v>163</v>
      </c>
      <c r="D69" s="467" t="s">
        <v>335</v>
      </c>
      <c r="E69" s="464">
        <v>16.8</v>
      </c>
      <c r="F69" s="465">
        <v>4.1609999999999996</v>
      </c>
      <c r="G69" s="394">
        <v>5.3540000000000001</v>
      </c>
      <c r="H69" s="394">
        <v>89.947000000000003</v>
      </c>
    </row>
    <row r="70" spans="1:9" ht="24.75" customHeight="1">
      <c r="A70" s="383">
        <v>14</v>
      </c>
      <c r="B70" s="472" t="s">
        <v>218</v>
      </c>
      <c r="C70" s="463" t="s">
        <v>219</v>
      </c>
      <c r="D70" s="453" t="s">
        <v>123</v>
      </c>
      <c r="E70" s="474">
        <v>723</v>
      </c>
      <c r="F70" s="471">
        <v>2.39</v>
      </c>
      <c r="G70" s="394">
        <v>3.0750000000000002</v>
      </c>
      <c r="H70" s="394">
        <v>2223.2249999999999</v>
      </c>
    </row>
    <row r="71" spans="1:9" ht="24.75" customHeight="1">
      <c r="A71" s="383">
        <v>15</v>
      </c>
      <c r="B71" s="472" t="s">
        <v>174</v>
      </c>
      <c r="C71" s="463" t="s">
        <v>222</v>
      </c>
      <c r="D71" s="453" t="s">
        <v>128</v>
      </c>
      <c r="E71" s="474">
        <v>81</v>
      </c>
      <c r="F71" s="465">
        <v>2.4319999999999999</v>
      </c>
      <c r="G71" s="394">
        <v>3.129</v>
      </c>
      <c r="H71" s="394">
        <v>253.44900000000001</v>
      </c>
    </row>
    <row r="72" spans="1:9" ht="24.75" customHeight="1">
      <c r="A72" s="383">
        <v>16</v>
      </c>
      <c r="B72" s="472" t="s">
        <v>174</v>
      </c>
      <c r="C72" s="463" t="s">
        <v>223</v>
      </c>
      <c r="D72" s="453" t="s">
        <v>128</v>
      </c>
      <c r="E72" s="474">
        <v>81</v>
      </c>
      <c r="F72" s="465">
        <v>5.4969999999999999</v>
      </c>
      <c r="G72" s="394">
        <v>7.0730000000000004</v>
      </c>
      <c r="H72" s="394">
        <v>572.91300000000001</v>
      </c>
    </row>
    <row r="73" spans="1:9" ht="24.75" customHeight="1">
      <c r="A73" s="383">
        <v>17</v>
      </c>
      <c r="B73" s="472" t="s">
        <v>157</v>
      </c>
      <c r="C73" s="463" t="s">
        <v>224</v>
      </c>
      <c r="D73" s="453" t="s">
        <v>225</v>
      </c>
      <c r="E73" s="474">
        <v>2</v>
      </c>
      <c r="F73" s="465">
        <v>3.1</v>
      </c>
      <c r="G73" s="394">
        <v>3.9889999999999999</v>
      </c>
      <c r="H73" s="394">
        <v>7.9779999999999998</v>
      </c>
    </row>
    <row r="74" spans="1:9" ht="24.75" customHeight="1">
      <c r="A74" s="383">
        <v>18</v>
      </c>
      <c r="B74" s="472" t="s">
        <v>218</v>
      </c>
      <c r="C74" s="463" t="s">
        <v>336</v>
      </c>
      <c r="D74" s="453" t="s">
        <v>123</v>
      </c>
      <c r="E74" s="474">
        <v>39.5</v>
      </c>
      <c r="F74" s="471">
        <v>4.1500000000000004</v>
      </c>
      <c r="G74" s="394">
        <v>5.34</v>
      </c>
      <c r="H74" s="394">
        <v>210.93</v>
      </c>
    </row>
    <row r="75" spans="1:9" ht="24.75" customHeight="1">
      <c r="A75" s="379"/>
      <c r="B75" s="457"/>
      <c r="C75" s="446" t="s">
        <v>132</v>
      </c>
      <c r="D75" s="458"/>
      <c r="E75" s="459"/>
      <c r="F75" s="460"/>
      <c r="G75" s="460"/>
      <c r="H75" s="460">
        <v>5898.3040000000001</v>
      </c>
    </row>
    <row r="76" spans="1:9" ht="24.75" customHeight="1">
      <c r="A76" s="475"/>
      <c r="B76" s="476"/>
      <c r="C76" s="477"/>
      <c r="D76" s="478"/>
      <c r="E76" s="479"/>
      <c r="F76" s="480"/>
      <c r="G76" s="480"/>
      <c r="H76" s="481"/>
    </row>
    <row r="77" spans="1:9" ht="24.75" customHeight="1">
      <c r="A77" s="379"/>
      <c r="B77" s="457"/>
      <c r="C77" s="446" t="s">
        <v>132</v>
      </c>
      <c r="D77" s="458"/>
      <c r="E77" s="459"/>
      <c r="F77" s="460"/>
      <c r="G77" s="460"/>
      <c r="H77" s="460">
        <v>152182.86499999999</v>
      </c>
    </row>
    <row r="78" spans="1:9" ht="24.75" customHeight="1">
      <c r="A78" s="717"/>
      <c r="B78" s="718"/>
      <c r="C78" s="719" t="s">
        <v>247</v>
      </c>
      <c r="D78" s="720">
        <v>0.2</v>
      </c>
      <c r="E78" s="721"/>
      <c r="F78" s="722"/>
      <c r="G78" s="722"/>
      <c r="H78" s="723">
        <v>30436.57</v>
      </c>
    </row>
    <row r="79" spans="1:9" ht="24.75" customHeight="1">
      <c r="A79" s="722"/>
      <c r="B79" s="722"/>
      <c r="C79" s="724" t="s">
        <v>248</v>
      </c>
      <c r="D79" s="722"/>
      <c r="E79" s="721"/>
      <c r="F79" s="725"/>
      <c r="G79" s="722"/>
      <c r="H79" s="726">
        <v>182619.44</v>
      </c>
      <c r="I79" s="482"/>
    </row>
    <row r="80" spans="1:9" ht="24.75" customHeight="1"/>
  </sheetData>
  <mergeCells count="1">
    <mergeCell ref="C3:E4"/>
  </mergeCells>
  <pageMargins left="0.7" right="0.7" top="0.75" bottom="0.75" header="0.3" footer="0.3"/>
  <pageSetup paperSize="9" scale="71" orientation="portrait" r:id="rId1"/>
  <rowBreaks count="3" manualBreakCount="3">
    <brk id="20" max="16383" man="1"/>
    <brk id="35" max="16383" man="1"/>
    <brk id="5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2"/>
  <sheetViews>
    <sheetView view="pageBreakPreview" zoomScaleNormal="100" zoomScaleSheetLayoutView="100" workbookViewId="0">
      <selection activeCell="E8" sqref="E8"/>
    </sheetView>
  </sheetViews>
  <sheetFormatPr defaultRowHeight="13.2"/>
  <cols>
    <col min="1" max="1" width="9.109375" style="281"/>
    <col min="2" max="2" width="9.109375" style="278"/>
    <col min="3" max="3" width="57.88671875" customWidth="1"/>
    <col min="4" max="4" width="9.109375" style="281"/>
    <col min="5" max="5" width="9" style="281" customWidth="1"/>
    <col min="6" max="6" width="0.33203125" style="281" hidden="1" customWidth="1"/>
    <col min="7" max="7" width="9.109375" style="281"/>
    <col min="8" max="8" width="12.5546875" style="281" customWidth="1"/>
    <col min="9" max="9" width="9.109375" style="281"/>
  </cols>
  <sheetData>
    <row r="1" spans="1:9">
      <c r="A1" s="44"/>
      <c r="B1" s="3"/>
      <c r="C1" s="7"/>
      <c r="D1" s="44"/>
      <c r="E1" s="44"/>
      <c r="F1" s="44"/>
      <c r="G1" s="44"/>
      <c r="H1" s="44"/>
    </row>
    <row r="2" spans="1:9">
      <c r="A2" s="44"/>
      <c r="B2" s="3"/>
      <c r="C2" s="4"/>
      <c r="D2" s="44"/>
      <c r="E2" s="294"/>
      <c r="F2" s="44"/>
      <c r="G2" s="44"/>
      <c r="H2" s="44"/>
    </row>
    <row r="3" spans="1:9" ht="12.75" customHeight="1">
      <c r="A3" s="227"/>
      <c r="B3" s="282"/>
      <c r="C3" s="487" t="s">
        <v>327</v>
      </c>
      <c r="D3" s="487"/>
      <c r="E3" s="487"/>
      <c r="F3" s="487"/>
      <c r="G3" s="258"/>
      <c r="H3" s="258"/>
    </row>
    <row r="4" spans="1:9">
      <c r="A4" s="227"/>
      <c r="B4" s="282"/>
      <c r="C4" s="487"/>
      <c r="D4" s="487"/>
      <c r="E4" s="487"/>
      <c r="F4" s="487"/>
      <c r="G4" s="258"/>
      <c r="H4" s="258"/>
    </row>
    <row r="5" spans="1:9">
      <c r="A5" s="44"/>
      <c r="B5" s="3"/>
      <c r="C5" s="4"/>
      <c r="D5" s="44"/>
      <c r="E5" s="294"/>
      <c r="F5" s="44"/>
      <c r="G5" s="44"/>
      <c r="H5" s="44"/>
    </row>
    <row r="6" spans="1:9" ht="13.8">
      <c r="A6" s="279"/>
      <c r="B6" s="229"/>
      <c r="C6" s="275"/>
      <c r="D6" s="279"/>
      <c r="E6" s="279"/>
      <c r="F6" s="279"/>
      <c r="G6" s="308">
        <f>1.133*1.11*1.0015*1.01*1.0075*1.004</f>
        <v>1.2867790563069601</v>
      </c>
      <c r="H6" s="279"/>
    </row>
    <row r="7" spans="1:9" ht="18.75" customHeight="1">
      <c r="A7" s="228"/>
      <c r="B7" s="230"/>
      <c r="C7" s="276"/>
      <c r="D7" s="228"/>
      <c r="E7" s="228"/>
      <c r="F7" s="228"/>
      <c r="G7" s="228"/>
      <c r="H7" s="228"/>
    </row>
    <row r="8" spans="1:9" ht="41.25" customHeight="1">
      <c r="A8" s="12" t="s">
        <v>44</v>
      </c>
      <c r="B8" s="331" t="s">
        <v>269</v>
      </c>
      <c r="C8" s="323" t="s">
        <v>268</v>
      </c>
      <c r="D8" s="331" t="s">
        <v>270</v>
      </c>
      <c r="E8" s="332" t="s">
        <v>271</v>
      </c>
      <c r="F8" s="13" t="s">
        <v>101</v>
      </c>
      <c r="G8" s="331" t="s">
        <v>272</v>
      </c>
      <c r="H8" s="12" t="s">
        <v>273</v>
      </c>
      <c r="I8" s="12" t="s">
        <v>274</v>
      </c>
    </row>
    <row r="9" spans="1:9">
      <c r="A9" s="54">
        <v>1</v>
      </c>
      <c r="B9" s="14">
        <v>2</v>
      </c>
      <c r="C9" s="346">
        <v>3</v>
      </c>
      <c r="D9" s="54">
        <v>4</v>
      </c>
      <c r="E9" s="296">
        <v>5</v>
      </c>
      <c r="F9" s="54">
        <v>6</v>
      </c>
      <c r="G9" s="54">
        <v>6</v>
      </c>
      <c r="H9" s="54">
        <v>7</v>
      </c>
      <c r="I9" s="305">
        <v>8</v>
      </c>
    </row>
    <row r="10" spans="1:9" ht="41.25" customHeight="1">
      <c r="A10" s="54"/>
      <c r="B10" s="14"/>
      <c r="C10" s="345" t="s">
        <v>322</v>
      </c>
      <c r="D10" s="270"/>
      <c r="E10" s="295"/>
      <c r="F10" s="54"/>
      <c r="G10" s="54"/>
      <c r="H10" s="54"/>
      <c r="I10" s="305"/>
    </row>
    <row r="11" spans="1:9" ht="15.75" customHeight="1">
      <c r="A11" s="236"/>
      <c r="B11" s="283"/>
      <c r="C11" s="320" t="s">
        <v>250</v>
      </c>
      <c r="D11" s="237"/>
      <c r="E11" s="141"/>
      <c r="F11" s="231"/>
      <c r="G11" s="231"/>
      <c r="H11" s="231"/>
      <c r="I11" s="305"/>
    </row>
    <row r="12" spans="1:9" ht="24.75" customHeight="1">
      <c r="A12" s="232">
        <v>1</v>
      </c>
      <c r="B12" s="284" t="s">
        <v>227</v>
      </c>
      <c r="C12" s="321" t="s">
        <v>251</v>
      </c>
      <c r="D12" s="305" t="s">
        <v>259</v>
      </c>
      <c r="E12" s="238">
        <v>923.9</v>
      </c>
      <c r="F12" s="254">
        <v>0.48899999999999999</v>
      </c>
      <c r="G12" s="254">
        <f>F12*$G$6</f>
        <v>0.629</v>
      </c>
      <c r="H12" s="254">
        <f>E12*G12</f>
        <v>581.13300000000004</v>
      </c>
      <c r="I12" s="714">
        <f>H20/H77*100%</f>
        <v>4.163E-2</v>
      </c>
    </row>
    <row r="13" spans="1:9" ht="24.75" customHeight="1">
      <c r="A13" s="232">
        <v>2</v>
      </c>
      <c r="B13" s="285" t="s">
        <v>118</v>
      </c>
      <c r="C13" s="274" t="s">
        <v>252</v>
      </c>
      <c r="D13" s="326" t="s">
        <v>260</v>
      </c>
      <c r="E13" s="239">
        <v>46.2</v>
      </c>
      <c r="F13" s="231">
        <v>4.6100000000000003</v>
      </c>
      <c r="G13" s="254">
        <f t="shared" ref="G13:G19" si="0">F13*$G$6</f>
        <v>5.9320000000000004</v>
      </c>
      <c r="H13" s="254">
        <f t="shared" ref="H13:H19" si="1">E13*G13</f>
        <v>274.05799999999999</v>
      </c>
      <c r="I13" s="715"/>
    </row>
    <row r="14" spans="1:9" ht="24.75" customHeight="1">
      <c r="A14" s="232">
        <v>3</v>
      </c>
      <c r="B14" s="285" t="s">
        <v>118</v>
      </c>
      <c r="C14" s="321" t="s">
        <v>253</v>
      </c>
      <c r="D14" s="326" t="s">
        <v>260</v>
      </c>
      <c r="E14" s="239">
        <v>43.4</v>
      </c>
      <c r="F14" s="254">
        <v>4.6100000000000003</v>
      </c>
      <c r="G14" s="254">
        <f t="shared" si="0"/>
        <v>5.9320000000000004</v>
      </c>
      <c r="H14" s="254">
        <f t="shared" si="1"/>
        <v>257.44900000000001</v>
      </c>
      <c r="I14" s="715"/>
    </row>
    <row r="15" spans="1:9" ht="24.75" customHeight="1">
      <c r="A15" s="232">
        <v>4</v>
      </c>
      <c r="B15" s="285" t="s">
        <v>121</v>
      </c>
      <c r="C15" s="200" t="s">
        <v>254</v>
      </c>
      <c r="D15" s="281" t="s">
        <v>261</v>
      </c>
      <c r="E15" s="240">
        <v>1311.9</v>
      </c>
      <c r="F15" s="255">
        <v>1</v>
      </c>
      <c r="G15" s="254">
        <f t="shared" si="0"/>
        <v>1.2869999999999999</v>
      </c>
      <c r="H15" s="254">
        <f t="shared" si="1"/>
        <v>1688.415</v>
      </c>
      <c r="I15" s="715"/>
    </row>
    <row r="16" spans="1:9" ht="24.75" customHeight="1">
      <c r="A16" s="232">
        <v>5</v>
      </c>
      <c r="B16" s="284" t="s">
        <v>227</v>
      </c>
      <c r="C16" s="321" t="s">
        <v>255</v>
      </c>
      <c r="D16" s="305" t="s">
        <v>259</v>
      </c>
      <c r="E16" s="241">
        <v>24</v>
      </c>
      <c r="F16" s="254">
        <v>17.628</v>
      </c>
      <c r="G16" s="254">
        <f t="shared" si="0"/>
        <v>22.683</v>
      </c>
      <c r="H16" s="254">
        <f t="shared" si="1"/>
        <v>544.39200000000005</v>
      </c>
      <c r="I16" s="715"/>
    </row>
    <row r="17" spans="1:9" ht="24.75" customHeight="1">
      <c r="A17" s="232">
        <v>6</v>
      </c>
      <c r="B17" s="285" t="s">
        <v>124</v>
      </c>
      <c r="C17" s="322" t="s">
        <v>256</v>
      </c>
      <c r="D17" s="305" t="s">
        <v>261</v>
      </c>
      <c r="E17" s="240">
        <v>50</v>
      </c>
      <c r="F17" s="231">
        <v>0.53400000000000003</v>
      </c>
      <c r="G17" s="254">
        <f t="shared" si="0"/>
        <v>0.68700000000000006</v>
      </c>
      <c r="H17" s="254">
        <f t="shared" si="1"/>
        <v>34.35</v>
      </c>
      <c r="I17" s="715"/>
    </row>
    <row r="18" spans="1:9" ht="24.75" customHeight="1">
      <c r="A18" s="232">
        <v>7</v>
      </c>
      <c r="B18" s="285" t="s">
        <v>126</v>
      </c>
      <c r="C18" s="324" t="s">
        <v>257</v>
      </c>
      <c r="D18" s="327" t="s">
        <v>263</v>
      </c>
      <c r="E18" s="242">
        <v>28</v>
      </c>
      <c r="F18" s="231">
        <v>2.5</v>
      </c>
      <c r="G18" s="254">
        <f t="shared" si="0"/>
        <v>3.2170000000000001</v>
      </c>
      <c r="H18" s="254">
        <f t="shared" si="1"/>
        <v>90.075999999999993</v>
      </c>
      <c r="I18" s="715"/>
    </row>
    <row r="19" spans="1:9" ht="24.75" customHeight="1">
      <c r="A19" s="232">
        <v>8</v>
      </c>
      <c r="B19" s="285" t="s">
        <v>129</v>
      </c>
      <c r="C19" s="325" t="s">
        <v>258</v>
      </c>
      <c r="D19" s="326" t="s">
        <v>262</v>
      </c>
      <c r="E19" s="243">
        <v>485.1</v>
      </c>
      <c r="F19" s="231">
        <v>4.59</v>
      </c>
      <c r="G19" s="254">
        <f t="shared" si="0"/>
        <v>5.9059999999999997</v>
      </c>
      <c r="H19" s="254">
        <f t="shared" si="1"/>
        <v>2865.0010000000002</v>
      </c>
      <c r="I19" s="715"/>
    </row>
    <row r="20" spans="1:9" ht="24.75" customHeight="1">
      <c r="A20" s="58"/>
      <c r="B20" s="286"/>
      <c r="C20" s="330" t="s">
        <v>267</v>
      </c>
      <c r="D20" s="179"/>
      <c r="E20" s="180"/>
      <c r="F20" s="181"/>
      <c r="G20" s="181"/>
      <c r="H20" s="181">
        <f>SUM(H12:H19)</f>
        <v>6334.8739999999998</v>
      </c>
      <c r="I20" s="716"/>
    </row>
    <row r="21" spans="1:9" ht="24.75" customHeight="1">
      <c r="A21" s="236"/>
      <c r="B21" s="283"/>
      <c r="C21" s="328" t="s">
        <v>275</v>
      </c>
      <c r="D21" s="237"/>
      <c r="E21" s="141"/>
      <c r="F21" s="231"/>
      <c r="G21" s="231"/>
      <c r="H21" s="231"/>
      <c r="I21" s="305"/>
    </row>
    <row r="22" spans="1:9" ht="24.75" customHeight="1">
      <c r="A22" s="233">
        <v>9</v>
      </c>
      <c r="B22" s="285" t="s">
        <v>134</v>
      </c>
      <c r="C22" s="325" t="s">
        <v>276</v>
      </c>
      <c r="D22" s="326" t="s">
        <v>260</v>
      </c>
      <c r="E22" s="141">
        <v>15.73</v>
      </c>
      <c r="F22" s="231">
        <v>2.5</v>
      </c>
      <c r="G22" s="254">
        <f t="shared" ref="G22:G34" si="2">F22*$G$6</f>
        <v>3.2170000000000001</v>
      </c>
      <c r="H22" s="254">
        <f t="shared" ref="H22:H34" si="3">E22*G22</f>
        <v>50.603000000000002</v>
      </c>
      <c r="I22" s="714">
        <f>H35/H77*100%</f>
        <v>0.83594000000000002</v>
      </c>
    </row>
    <row r="23" spans="1:9" ht="24.75" customHeight="1">
      <c r="A23" s="233">
        <v>10</v>
      </c>
      <c r="B23" s="285" t="s">
        <v>136</v>
      </c>
      <c r="C23" s="323" t="s">
        <v>277</v>
      </c>
      <c r="D23" s="326" t="s">
        <v>262</v>
      </c>
      <c r="E23" s="244">
        <v>29.89</v>
      </c>
      <c r="F23" s="231">
        <v>2.72</v>
      </c>
      <c r="G23" s="254">
        <f t="shared" si="2"/>
        <v>3.5</v>
      </c>
      <c r="H23" s="254">
        <f t="shared" si="3"/>
        <v>104.61499999999999</v>
      </c>
      <c r="I23" s="715"/>
    </row>
    <row r="24" spans="1:9" ht="24.75" customHeight="1">
      <c r="A24" s="233">
        <v>11</v>
      </c>
      <c r="B24" s="287" t="s">
        <v>138</v>
      </c>
      <c r="C24" s="323" t="s">
        <v>278</v>
      </c>
      <c r="D24" s="281" t="s">
        <v>261</v>
      </c>
      <c r="E24" s="245">
        <v>791.9</v>
      </c>
      <c r="F24" s="231">
        <v>9.7309999999999999</v>
      </c>
      <c r="G24" s="254">
        <f t="shared" si="2"/>
        <v>12.522</v>
      </c>
      <c r="H24" s="254">
        <f t="shared" si="3"/>
        <v>9916.1720000000005</v>
      </c>
      <c r="I24" s="715"/>
    </row>
    <row r="25" spans="1:9" ht="39" customHeight="1">
      <c r="A25" s="233">
        <v>12</v>
      </c>
      <c r="B25" s="285" t="s">
        <v>134</v>
      </c>
      <c r="C25" s="325" t="s">
        <v>279</v>
      </c>
      <c r="D25" s="326" t="s">
        <v>260</v>
      </c>
      <c r="E25" s="141">
        <v>4.53</v>
      </c>
      <c r="F25" s="231">
        <v>2.5</v>
      </c>
      <c r="G25" s="254">
        <f t="shared" si="2"/>
        <v>3.2170000000000001</v>
      </c>
      <c r="H25" s="254">
        <f t="shared" si="3"/>
        <v>14.573</v>
      </c>
      <c r="I25" s="715"/>
    </row>
    <row r="26" spans="1:9" ht="24.75" customHeight="1">
      <c r="A26" s="233">
        <v>13</v>
      </c>
      <c r="B26" s="285" t="s">
        <v>136</v>
      </c>
      <c r="C26" s="323" t="s">
        <v>277</v>
      </c>
      <c r="D26" s="326" t="s">
        <v>262</v>
      </c>
      <c r="E26" s="244">
        <v>8.61</v>
      </c>
      <c r="F26" s="231">
        <v>2.72</v>
      </c>
      <c r="G26" s="254">
        <f t="shared" si="2"/>
        <v>3.5</v>
      </c>
      <c r="H26" s="254">
        <f t="shared" si="3"/>
        <v>30.135000000000002</v>
      </c>
      <c r="I26" s="715"/>
    </row>
    <row r="27" spans="1:9" ht="24.75" customHeight="1">
      <c r="A27" s="233">
        <v>14</v>
      </c>
      <c r="B27" s="287" t="s">
        <v>144</v>
      </c>
      <c r="C27" s="323" t="s">
        <v>280</v>
      </c>
      <c r="D27" s="281" t="s">
        <v>261</v>
      </c>
      <c r="E27" s="244">
        <v>470</v>
      </c>
      <c r="F27" s="231">
        <v>7.75</v>
      </c>
      <c r="G27" s="254">
        <f t="shared" si="2"/>
        <v>9.9730000000000008</v>
      </c>
      <c r="H27" s="254">
        <f t="shared" si="3"/>
        <v>4687.3100000000004</v>
      </c>
      <c r="I27" s="715"/>
    </row>
    <row r="28" spans="1:9" ht="37.5" customHeight="1">
      <c r="A28" s="233">
        <v>15</v>
      </c>
      <c r="B28" s="283" t="s">
        <v>147</v>
      </c>
      <c r="C28" s="333" t="s">
        <v>281</v>
      </c>
      <c r="D28" s="326" t="s">
        <v>260</v>
      </c>
      <c r="E28" s="141">
        <v>244.02</v>
      </c>
      <c r="F28" s="231">
        <v>9.2859999999999996</v>
      </c>
      <c r="G28" s="254">
        <f t="shared" si="2"/>
        <v>11.949</v>
      </c>
      <c r="H28" s="254">
        <f t="shared" si="3"/>
        <v>2915.7950000000001</v>
      </c>
      <c r="I28" s="715"/>
    </row>
    <row r="29" spans="1:9" ht="35.25" customHeight="1">
      <c r="A29" s="233">
        <v>16</v>
      </c>
      <c r="B29" s="288" t="s">
        <v>151</v>
      </c>
      <c r="C29" s="334" t="s">
        <v>282</v>
      </c>
      <c r="D29" s="326" t="s">
        <v>260</v>
      </c>
      <c r="E29" s="246">
        <v>122.01</v>
      </c>
      <c r="F29" s="254">
        <v>5.7759999999999998</v>
      </c>
      <c r="G29" s="254">
        <f t="shared" si="2"/>
        <v>7.4320000000000004</v>
      </c>
      <c r="H29" s="254">
        <f t="shared" si="3"/>
        <v>906.77800000000002</v>
      </c>
      <c r="I29" s="715"/>
    </row>
    <row r="30" spans="1:9" ht="50.25" customHeight="1">
      <c r="A30" s="233">
        <v>17</v>
      </c>
      <c r="B30" s="285" t="s">
        <v>152</v>
      </c>
      <c r="C30" s="325" t="s">
        <v>283</v>
      </c>
      <c r="D30" s="305" t="s">
        <v>259</v>
      </c>
      <c r="E30" s="243">
        <v>2440.1999999999998</v>
      </c>
      <c r="F30" s="231">
        <v>28.506</v>
      </c>
      <c r="G30" s="254">
        <f t="shared" si="2"/>
        <v>36.680999999999997</v>
      </c>
      <c r="H30" s="254">
        <f t="shared" si="3"/>
        <v>89508.975999999995</v>
      </c>
      <c r="I30" s="715"/>
    </row>
    <row r="31" spans="1:9" ht="44.25" customHeight="1">
      <c r="A31" s="233">
        <v>18</v>
      </c>
      <c r="B31" s="285" t="s">
        <v>152</v>
      </c>
      <c r="C31" s="335" t="s">
        <v>284</v>
      </c>
      <c r="D31" s="305" t="s">
        <v>259</v>
      </c>
      <c r="E31" s="243">
        <v>53</v>
      </c>
      <c r="F31" s="231">
        <v>53.415999999999997</v>
      </c>
      <c r="G31" s="254">
        <f t="shared" si="2"/>
        <v>68.734999999999999</v>
      </c>
      <c r="H31" s="254">
        <f t="shared" si="3"/>
        <v>3642.9549999999999</v>
      </c>
      <c r="I31" s="715"/>
    </row>
    <row r="32" spans="1:9" ht="24.75" customHeight="1">
      <c r="A32" s="233">
        <v>19</v>
      </c>
      <c r="B32" s="341" t="s">
        <v>302</v>
      </c>
      <c r="C32" s="323" t="s">
        <v>285</v>
      </c>
      <c r="D32" s="305" t="s">
        <v>259</v>
      </c>
      <c r="E32" s="141">
        <v>16</v>
      </c>
      <c r="F32" s="143">
        <v>8.1519999999999992</v>
      </c>
      <c r="G32" s="254">
        <f t="shared" si="2"/>
        <v>10.49</v>
      </c>
      <c r="H32" s="254">
        <f t="shared" si="3"/>
        <v>167.84</v>
      </c>
      <c r="I32" s="715"/>
    </row>
    <row r="33" spans="1:9" ht="36.75" customHeight="1">
      <c r="A33" s="233">
        <v>20</v>
      </c>
      <c r="B33" s="285" t="s">
        <v>152</v>
      </c>
      <c r="C33" s="325" t="s">
        <v>286</v>
      </c>
      <c r="D33" s="305" t="s">
        <v>259</v>
      </c>
      <c r="E33" s="243">
        <v>120</v>
      </c>
      <c r="F33" s="231">
        <v>13.9</v>
      </c>
      <c r="G33" s="254">
        <f t="shared" si="2"/>
        <v>17.885999999999999</v>
      </c>
      <c r="H33" s="254">
        <f t="shared" si="3"/>
        <v>2146.3200000000002</v>
      </c>
      <c r="I33" s="715"/>
    </row>
    <row r="34" spans="1:9" ht="24.75" customHeight="1">
      <c r="A34" s="237">
        <v>21</v>
      </c>
      <c r="B34" s="341" t="s">
        <v>302</v>
      </c>
      <c r="C34" s="336" t="s">
        <v>287</v>
      </c>
      <c r="D34" s="327" t="s">
        <v>263</v>
      </c>
      <c r="E34" s="247">
        <v>54</v>
      </c>
      <c r="F34" s="256">
        <v>188.86099999999999</v>
      </c>
      <c r="G34" s="254">
        <f t="shared" si="2"/>
        <v>243.02199999999999</v>
      </c>
      <c r="H34" s="254">
        <f t="shared" si="3"/>
        <v>13123.188</v>
      </c>
      <c r="I34" s="715"/>
    </row>
    <row r="35" spans="1:9" ht="24.75" customHeight="1">
      <c r="A35" s="307"/>
      <c r="B35" s="286"/>
      <c r="C35" s="330" t="s">
        <v>267</v>
      </c>
      <c r="D35" s="179"/>
      <c r="E35" s="180"/>
      <c r="F35" s="181"/>
      <c r="G35" s="181"/>
      <c r="H35" s="186">
        <f>SUM(H22:H34)</f>
        <v>127215.26</v>
      </c>
      <c r="I35" s="716"/>
    </row>
    <row r="36" spans="1:9" ht="24.75" customHeight="1">
      <c r="A36" s="236"/>
      <c r="B36" s="283"/>
      <c r="C36" s="337" t="s">
        <v>288</v>
      </c>
      <c r="D36" s="237"/>
      <c r="E36" s="141"/>
      <c r="F36" s="231"/>
      <c r="G36" s="231"/>
      <c r="H36" s="231"/>
      <c r="I36" s="305"/>
    </row>
    <row r="37" spans="1:9" ht="24.75" customHeight="1">
      <c r="A37" s="234">
        <v>22</v>
      </c>
      <c r="B37" s="289" t="s">
        <v>167</v>
      </c>
      <c r="C37" s="323" t="s">
        <v>288</v>
      </c>
      <c r="D37" s="326" t="s">
        <v>260</v>
      </c>
      <c r="E37" s="248">
        <v>4.2</v>
      </c>
      <c r="F37" s="231">
        <v>56.078000000000003</v>
      </c>
      <c r="G37" s="254">
        <f t="shared" ref="G37:G45" si="4">F37*$G$6</f>
        <v>72.16</v>
      </c>
      <c r="H37" s="254">
        <f t="shared" ref="H37:H45" si="5">E37*G37</f>
        <v>303.072</v>
      </c>
      <c r="I37" s="714">
        <f>H46/H77*100%</f>
        <v>3.0200000000000001E-2</v>
      </c>
    </row>
    <row r="38" spans="1:9" ht="24.75" customHeight="1">
      <c r="A38" s="234">
        <v>23</v>
      </c>
      <c r="B38" s="341" t="s">
        <v>302</v>
      </c>
      <c r="C38" s="325" t="s">
        <v>289</v>
      </c>
      <c r="D38" s="327" t="s">
        <v>263</v>
      </c>
      <c r="E38" s="249">
        <v>28</v>
      </c>
      <c r="F38" s="231">
        <v>93.094999999999999</v>
      </c>
      <c r="G38" s="254">
        <f t="shared" si="4"/>
        <v>119.79300000000001</v>
      </c>
      <c r="H38" s="254">
        <f t="shared" si="5"/>
        <v>3354.2040000000002</v>
      </c>
      <c r="I38" s="715"/>
    </row>
    <row r="39" spans="1:9" ht="24.75" customHeight="1">
      <c r="A39" s="236"/>
      <c r="B39" s="283"/>
      <c r="C39" s="344" t="s">
        <v>250</v>
      </c>
      <c r="D39" s="237"/>
      <c r="E39" s="141"/>
      <c r="F39" s="231">
        <v>0</v>
      </c>
      <c r="G39" s="254">
        <f t="shared" si="4"/>
        <v>0</v>
      </c>
      <c r="H39" s="254">
        <f t="shared" si="5"/>
        <v>0</v>
      </c>
      <c r="I39" s="715"/>
    </row>
    <row r="40" spans="1:9" ht="33.75" customHeight="1">
      <c r="A40" s="235">
        <v>24</v>
      </c>
      <c r="B40" s="290" t="s">
        <v>176</v>
      </c>
      <c r="C40" s="200" t="s">
        <v>297</v>
      </c>
      <c r="D40" s="326" t="s">
        <v>262</v>
      </c>
      <c r="E40" s="142">
        <v>46.508000000000003</v>
      </c>
      <c r="F40" s="257">
        <v>6.0449999999999999</v>
      </c>
      <c r="G40" s="254">
        <f t="shared" si="4"/>
        <v>7.7789999999999999</v>
      </c>
      <c r="H40" s="254">
        <f t="shared" si="5"/>
        <v>361.786</v>
      </c>
      <c r="I40" s="715"/>
    </row>
    <row r="41" spans="1:9" ht="24.75" customHeight="1">
      <c r="A41" s="235">
        <v>25</v>
      </c>
      <c r="B41" s="290" t="s">
        <v>178</v>
      </c>
      <c r="C41" s="323" t="s">
        <v>298</v>
      </c>
      <c r="D41" s="305" t="s">
        <v>259</v>
      </c>
      <c r="E41" s="250">
        <v>332.2</v>
      </c>
      <c r="F41" s="257">
        <v>0.41599999999999998</v>
      </c>
      <c r="G41" s="254">
        <f t="shared" si="4"/>
        <v>0.53500000000000003</v>
      </c>
      <c r="H41" s="254">
        <f t="shared" si="5"/>
        <v>177.727</v>
      </c>
      <c r="I41" s="715"/>
    </row>
    <row r="42" spans="1:9" ht="24.75" customHeight="1">
      <c r="A42" s="235">
        <v>26</v>
      </c>
      <c r="B42" s="290" t="s">
        <v>180</v>
      </c>
      <c r="C42" s="323" t="s">
        <v>299</v>
      </c>
      <c r="D42" s="305" t="s">
        <v>259</v>
      </c>
      <c r="E42" s="251">
        <v>332.2</v>
      </c>
      <c r="F42" s="257">
        <v>0.123</v>
      </c>
      <c r="G42" s="254">
        <f t="shared" si="4"/>
        <v>0.158</v>
      </c>
      <c r="H42" s="254">
        <f t="shared" si="5"/>
        <v>52.488</v>
      </c>
      <c r="I42" s="715"/>
    </row>
    <row r="43" spans="1:9" ht="24.75" customHeight="1">
      <c r="A43" s="235">
        <v>27</v>
      </c>
      <c r="B43" s="341" t="s">
        <v>302</v>
      </c>
      <c r="C43" s="323" t="s">
        <v>300</v>
      </c>
      <c r="D43" s="327" t="s">
        <v>263</v>
      </c>
      <c r="E43" s="252">
        <v>5</v>
      </c>
      <c r="F43" s="257">
        <v>3.6269999999999998</v>
      </c>
      <c r="G43" s="254">
        <f t="shared" si="4"/>
        <v>4.6669999999999998</v>
      </c>
      <c r="H43" s="254">
        <f t="shared" si="5"/>
        <v>23.335000000000001</v>
      </c>
      <c r="I43" s="715"/>
    </row>
    <row r="44" spans="1:9" ht="24.75" customHeight="1">
      <c r="A44" s="235">
        <v>28</v>
      </c>
      <c r="B44" s="285" t="s">
        <v>184</v>
      </c>
      <c r="C44" s="340" t="s">
        <v>301</v>
      </c>
      <c r="D44" s="326" t="s">
        <v>260</v>
      </c>
      <c r="E44" s="240">
        <v>1</v>
      </c>
      <c r="F44" s="231">
        <v>1.0449999999999999</v>
      </c>
      <c r="G44" s="254">
        <f t="shared" si="4"/>
        <v>1.345</v>
      </c>
      <c r="H44" s="254">
        <f t="shared" si="5"/>
        <v>1.345</v>
      </c>
      <c r="I44" s="715"/>
    </row>
    <row r="45" spans="1:9" ht="24.75" customHeight="1">
      <c r="A45" s="235">
        <v>29</v>
      </c>
      <c r="B45" s="341" t="s">
        <v>302</v>
      </c>
      <c r="C45" s="324" t="s">
        <v>321</v>
      </c>
      <c r="D45" s="305" t="s">
        <v>259</v>
      </c>
      <c r="E45" s="240">
        <v>2493.1999999999998</v>
      </c>
      <c r="F45" s="231">
        <v>0.1</v>
      </c>
      <c r="G45" s="254">
        <f t="shared" si="4"/>
        <v>0.129</v>
      </c>
      <c r="H45" s="254">
        <f t="shared" si="5"/>
        <v>321.62299999999999</v>
      </c>
      <c r="I45" s="715"/>
    </row>
    <row r="46" spans="1:9" ht="24.75" customHeight="1">
      <c r="A46" s="280"/>
      <c r="B46" s="286"/>
      <c r="C46" s="330" t="s">
        <v>267</v>
      </c>
      <c r="D46" s="179"/>
      <c r="E46" s="180"/>
      <c r="F46" s="181"/>
      <c r="G46" s="181"/>
      <c r="H46" s="186">
        <f>SUM(H37:H45)</f>
        <v>4595.58</v>
      </c>
      <c r="I46" s="716"/>
    </row>
    <row r="47" spans="1:9" ht="24.75" customHeight="1">
      <c r="A47" s="236"/>
      <c r="B47" s="283"/>
      <c r="C47" s="338" t="s">
        <v>290</v>
      </c>
      <c r="D47" s="237"/>
      <c r="E47" s="168"/>
      <c r="F47" s="231"/>
      <c r="G47" s="231"/>
      <c r="H47" s="231"/>
      <c r="I47" s="305"/>
    </row>
    <row r="48" spans="1:9" ht="24.75" customHeight="1">
      <c r="A48" s="236">
        <v>30</v>
      </c>
      <c r="B48" s="285" t="s">
        <v>189</v>
      </c>
      <c r="C48" s="323" t="s">
        <v>291</v>
      </c>
      <c r="D48" s="326" t="s">
        <v>260</v>
      </c>
      <c r="E48" s="231">
        <v>1.8720000000000001</v>
      </c>
      <c r="F48" s="231">
        <v>4.4089999999999998</v>
      </c>
      <c r="G48" s="254">
        <f t="shared" ref="G48:G54" si="6">F48*$G$6</f>
        <v>5.673</v>
      </c>
      <c r="H48" s="254">
        <f>E48*G48</f>
        <v>10.62</v>
      </c>
      <c r="I48" s="714">
        <f>H50/H77*100%</f>
        <v>9.0000000000000006E-5</v>
      </c>
    </row>
    <row r="49" spans="1:9" ht="24.75" customHeight="1">
      <c r="A49" s="236">
        <v>31</v>
      </c>
      <c r="B49" s="285" t="s">
        <v>184</v>
      </c>
      <c r="C49" s="322" t="s">
        <v>292</v>
      </c>
      <c r="D49" s="326" t="s">
        <v>260</v>
      </c>
      <c r="E49" s="231">
        <v>1.8720000000000001</v>
      </c>
      <c r="F49" s="231">
        <v>1.0449999999999999</v>
      </c>
      <c r="G49" s="254">
        <f t="shared" si="6"/>
        <v>1.345</v>
      </c>
      <c r="H49" s="254">
        <f>E49*G49</f>
        <v>2.5179999999999998</v>
      </c>
      <c r="I49" s="715"/>
    </row>
    <row r="50" spans="1:9" ht="24.75" customHeight="1">
      <c r="A50" s="280"/>
      <c r="B50" s="286"/>
      <c r="C50" s="330" t="s">
        <v>267</v>
      </c>
      <c r="D50" s="179"/>
      <c r="E50" s="180"/>
      <c r="F50" s="181"/>
      <c r="G50" s="254"/>
      <c r="H50" s="186">
        <f>SUM(H48:H49)</f>
        <v>13.138</v>
      </c>
      <c r="I50" s="716"/>
    </row>
    <row r="51" spans="1:9" ht="24.75" customHeight="1">
      <c r="A51" s="277"/>
      <c r="B51" s="291"/>
      <c r="C51" s="339" t="s">
        <v>293</v>
      </c>
      <c r="D51" s="172"/>
      <c r="E51" s="169"/>
      <c r="F51" s="150"/>
      <c r="G51" s="150"/>
      <c r="H51" s="150"/>
      <c r="I51" s="305"/>
    </row>
    <row r="52" spans="1:9" ht="24.75" customHeight="1">
      <c r="A52" s="54">
        <v>32</v>
      </c>
      <c r="B52" s="341" t="s">
        <v>302</v>
      </c>
      <c r="C52" s="333" t="s">
        <v>294</v>
      </c>
      <c r="D52" s="327" t="s">
        <v>263</v>
      </c>
      <c r="E52" s="253">
        <v>11</v>
      </c>
      <c r="F52" s="256">
        <v>129.40100000000001</v>
      </c>
      <c r="G52" s="254">
        <f t="shared" si="6"/>
        <v>166.51</v>
      </c>
      <c r="H52" s="254">
        <f>E52*G52</f>
        <v>1831.61</v>
      </c>
      <c r="I52" s="714">
        <f>H55/H77*100%</f>
        <v>5.339E-2</v>
      </c>
    </row>
    <row r="53" spans="1:9" ht="24.75" customHeight="1">
      <c r="A53" s="263"/>
      <c r="B53" s="292"/>
      <c r="C53" s="339" t="s">
        <v>295</v>
      </c>
      <c r="D53" s="138"/>
      <c r="E53" s="169"/>
      <c r="F53" s="231"/>
      <c r="G53" s="231"/>
      <c r="H53" s="231"/>
      <c r="I53" s="715"/>
    </row>
    <row r="54" spans="1:9" ht="36.75" customHeight="1">
      <c r="A54" s="12">
        <v>33</v>
      </c>
      <c r="B54" s="341" t="s">
        <v>302</v>
      </c>
      <c r="C54" s="333" t="s">
        <v>296</v>
      </c>
      <c r="D54" s="327" t="s">
        <v>263</v>
      </c>
      <c r="E54" s="242">
        <v>21</v>
      </c>
      <c r="F54" s="150">
        <v>232.922</v>
      </c>
      <c r="G54" s="254">
        <f t="shared" si="6"/>
        <v>299.71899999999999</v>
      </c>
      <c r="H54" s="254">
        <f>E54*G54</f>
        <v>6294.0990000000002</v>
      </c>
      <c r="I54" s="715"/>
    </row>
    <row r="55" spans="1:9" ht="24.75" customHeight="1">
      <c r="A55" s="44"/>
      <c r="B55" s="293"/>
      <c r="C55" s="330" t="s">
        <v>267</v>
      </c>
      <c r="D55" s="202"/>
      <c r="E55" s="203"/>
      <c r="F55" s="204"/>
      <c r="G55" s="204"/>
      <c r="H55" s="204">
        <f>SUM(H52:H54)</f>
        <v>8125.7089999999998</v>
      </c>
      <c r="I55" s="716"/>
    </row>
    <row r="56" spans="1:9" ht="24.75" customHeight="1">
      <c r="A56" s="303"/>
      <c r="B56" s="303"/>
      <c r="C56" s="713" t="s">
        <v>303</v>
      </c>
      <c r="D56" s="713"/>
      <c r="E56" s="713"/>
      <c r="F56" s="303"/>
      <c r="G56" s="303"/>
      <c r="H56" s="303"/>
      <c r="I56" s="306"/>
    </row>
    <row r="57" spans="1:9" ht="24.75" customHeight="1">
      <c r="A57" s="236">
        <v>1</v>
      </c>
      <c r="B57" s="341" t="s">
        <v>302</v>
      </c>
      <c r="C57" s="335" t="s">
        <v>304</v>
      </c>
      <c r="D57" s="281" t="s">
        <v>261</v>
      </c>
      <c r="E57" s="264">
        <v>48</v>
      </c>
      <c r="F57" s="259">
        <v>1.2090000000000001</v>
      </c>
      <c r="G57" s="254">
        <f t="shared" ref="G57:G74" si="7">F57*$G$6</f>
        <v>1.556</v>
      </c>
      <c r="H57" s="254">
        <f t="shared" ref="H57:H74" si="8">E57*G57</f>
        <v>74.688000000000002</v>
      </c>
      <c r="I57" s="714">
        <f>H75/H77*100%</f>
        <v>3.8760000000000003E-2</v>
      </c>
    </row>
    <row r="58" spans="1:9" ht="24.75" customHeight="1">
      <c r="A58" s="236">
        <v>2</v>
      </c>
      <c r="B58" s="260" t="s">
        <v>118</v>
      </c>
      <c r="C58" s="323" t="s">
        <v>305</v>
      </c>
      <c r="D58" s="326" t="s">
        <v>260</v>
      </c>
      <c r="E58" s="259">
        <v>15.12</v>
      </c>
      <c r="F58" s="259">
        <v>4.6100000000000003</v>
      </c>
      <c r="G58" s="254">
        <f t="shared" si="7"/>
        <v>5.9320000000000004</v>
      </c>
      <c r="H58" s="254">
        <f t="shared" si="8"/>
        <v>89.691999999999993</v>
      </c>
      <c r="I58" s="715"/>
    </row>
    <row r="59" spans="1:9" ht="24.75" customHeight="1">
      <c r="A59" s="236">
        <v>3</v>
      </c>
      <c r="B59" s="260" t="s">
        <v>118</v>
      </c>
      <c r="C59" s="323" t="s">
        <v>306</v>
      </c>
      <c r="D59" s="326" t="s">
        <v>260</v>
      </c>
      <c r="E59" s="264">
        <v>45.2</v>
      </c>
      <c r="F59" s="259">
        <v>4.6100000000000003</v>
      </c>
      <c r="G59" s="254">
        <f t="shared" si="7"/>
        <v>5.9320000000000004</v>
      </c>
      <c r="H59" s="254">
        <f t="shared" si="8"/>
        <v>268.12599999999998</v>
      </c>
      <c r="I59" s="715"/>
    </row>
    <row r="60" spans="1:9" ht="24.75" customHeight="1">
      <c r="A60" s="236">
        <v>4</v>
      </c>
      <c r="B60" s="260" t="s">
        <v>204</v>
      </c>
      <c r="C60" s="323" t="s">
        <v>307</v>
      </c>
      <c r="D60" s="326" t="s">
        <v>260</v>
      </c>
      <c r="E60" s="265">
        <v>33.340000000000003</v>
      </c>
      <c r="F60" s="259">
        <v>2.5</v>
      </c>
      <c r="G60" s="254">
        <f t="shared" si="7"/>
        <v>3.2170000000000001</v>
      </c>
      <c r="H60" s="254">
        <f t="shared" si="8"/>
        <v>107.255</v>
      </c>
      <c r="I60" s="715"/>
    </row>
    <row r="61" spans="1:9" ht="24.75" customHeight="1">
      <c r="A61" s="236">
        <v>5</v>
      </c>
      <c r="B61" s="260" t="s">
        <v>206</v>
      </c>
      <c r="C61" s="324" t="s">
        <v>308</v>
      </c>
      <c r="D61" s="326" t="s">
        <v>260</v>
      </c>
      <c r="E61" s="265">
        <v>77.760000000000005</v>
      </c>
      <c r="F61" s="259">
        <v>0.47099999999999997</v>
      </c>
      <c r="G61" s="254">
        <f t="shared" si="7"/>
        <v>0.60599999999999998</v>
      </c>
      <c r="H61" s="254">
        <f t="shared" si="8"/>
        <v>47.122999999999998</v>
      </c>
      <c r="I61" s="715"/>
    </row>
    <row r="62" spans="1:9" ht="36" customHeight="1">
      <c r="A62" s="236">
        <v>6</v>
      </c>
      <c r="B62" s="260" t="s">
        <v>208</v>
      </c>
      <c r="C62" s="342" t="s">
        <v>309</v>
      </c>
      <c r="D62" s="326" t="s">
        <v>262</v>
      </c>
      <c r="E62" s="266">
        <v>239.9</v>
      </c>
      <c r="F62" s="266">
        <v>3.63</v>
      </c>
      <c r="G62" s="254">
        <f t="shared" si="7"/>
        <v>4.6710000000000003</v>
      </c>
      <c r="H62" s="254">
        <f t="shared" si="8"/>
        <v>1120.5730000000001</v>
      </c>
      <c r="I62" s="715"/>
    </row>
    <row r="63" spans="1:9" ht="24.75" customHeight="1">
      <c r="A63" s="236">
        <v>7</v>
      </c>
      <c r="B63" s="261" t="s">
        <v>147</v>
      </c>
      <c r="C63" s="323" t="s">
        <v>310</v>
      </c>
      <c r="D63" s="326" t="s">
        <v>260</v>
      </c>
      <c r="E63" s="265">
        <v>27.96</v>
      </c>
      <c r="F63" s="259">
        <v>5.9349999999999996</v>
      </c>
      <c r="G63" s="254">
        <f t="shared" si="7"/>
        <v>7.6369999999999996</v>
      </c>
      <c r="H63" s="254">
        <f t="shared" si="8"/>
        <v>213.53100000000001</v>
      </c>
      <c r="I63" s="715"/>
    </row>
    <row r="64" spans="1:9" ht="24.75" customHeight="1">
      <c r="A64" s="236">
        <v>8</v>
      </c>
      <c r="B64" s="261" t="s">
        <v>147</v>
      </c>
      <c r="C64" s="324" t="s">
        <v>311</v>
      </c>
      <c r="D64" s="326" t="s">
        <v>260</v>
      </c>
      <c r="E64" s="265">
        <v>55.92</v>
      </c>
      <c r="F64" s="259">
        <v>5.9349999999999996</v>
      </c>
      <c r="G64" s="254">
        <f t="shared" si="7"/>
        <v>7.6369999999999996</v>
      </c>
      <c r="H64" s="254">
        <f t="shared" si="8"/>
        <v>427.06099999999998</v>
      </c>
      <c r="I64" s="715"/>
    </row>
    <row r="65" spans="1:9" ht="24.75" customHeight="1">
      <c r="A65" s="236">
        <v>9</v>
      </c>
      <c r="B65" s="261" t="s">
        <v>147</v>
      </c>
      <c r="C65" s="323" t="s">
        <v>310</v>
      </c>
      <c r="D65" s="326" t="s">
        <v>260</v>
      </c>
      <c r="E65" s="265">
        <v>0.96</v>
      </c>
      <c r="F65" s="259">
        <v>5.6760000000000002</v>
      </c>
      <c r="G65" s="254">
        <f t="shared" si="7"/>
        <v>7.3040000000000003</v>
      </c>
      <c r="H65" s="254">
        <f t="shared" si="8"/>
        <v>7.0119999999999996</v>
      </c>
      <c r="I65" s="715"/>
    </row>
    <row r="66" spans="1:9" ht="24.75" customHeight="1">
      <c r="A66" s="236">
        <v>10</v>
      </c>
      <c r="B66" s="261" t="s">
        <v>147</v>
      </c>
      <c r="C66" s="272" t="s">
        <v>312</v>
      </c>
      <c r="D66" s="326" t="s">
        <v>260</v>
      </c>
      <c r="E66" s="265">
        <v>8.6999999999999993</v>
      </c>
      <c r="F66" s="259">
        <v>5.9349999999999996</v>
      </c>
      <c r="G66" s="254">
        <f t="shared" si="7"/>
        <v>7.6369999999999996</v>
      </c>
      <c r="H66" s="254">
        <f t="shared" si="8"/>
        <v>66.441999999999993</v>
      </c>
      <c r="I66" s="715"/>
    </row>
    <row r="67" spans="1:9" ht="24.75" customHeight="1">
      <c r="A67" s="236">
        <v>11</v>
      </c>
      <c r="B67" s="261" t="s">
        <v>147</v>
      </c>
      <c r="C67" s="343" t="s">
        <v>313</v>
      </c>
      <c r="D67" s="326" t="s">
        <v>260</v>
      </c>
      <c r="E67" s="267">
        <v>2.5</v>
      </c>
      <c r="F67" s="259">
        <v>9.2859999999999996</v>
      </c>
      <c r="G67" s="254">
        <f t="shared" si="7"/>
        <v>11.949</v>
      </c>
      <c r="H67" s="254">
        <f t="shared" si="8"/>
        <v>29.873000000000001</v>
      </c>
      <c r="I67" s="715"/>
    </row>
    <row r="68" spans="1:9" ht="24.75" customHeight="1">
      <c r="A68" s="236">
        <v>12</v>
      </c>
      <c r="B68" s="261" t="s">
        <v>162</v>
      </c>
      <c r="C68" s="321" t="s">
        <v>314</v>
      </c>
      <c r="D68" s="305" t="s">
        <v>259</v>
      </c>
      <c r="E68" s="264">
        <v>16.8</v>
      </c>
      <c r="F68" s="259">
        <v>4.093</v>
      </c>
      <c r="G68" s="254">
        <f t="shared" si="7"/>
        <v>5.2670000000000003</v>
      </c>
      <c r="H68" s="254">
        <f t="shared" si="8"/>
        <v>88.486000000000004</v>
      </c>
      <c r="I68" s="715"/>
    </row>
    <row r="69" spans="1:9" ht="24.75" customHeight="1">
      <c r="A69" s="236">
        <v>13</v>
      </c>
      <c r="B69" s="261" t="s">
        <v>162</v>
      </c>
      <c r="C69" s="323" t="s">
        <v>315</v>
      </c>
      <c r="D69" s="305" t="s">
        <v>259</v>
      </c>
      <c r="E69" s="264">
        <v>16.8</v>
      </c>
      <c r="F69" s="259">
        <v>4.1609999999999996</v>
      </c>
      <c r="G69" s="254">
        <f t="shared" si="7"/>
        <v>5.3540000000000001</v>
      </c>
      <c r="H69" s="254">
        <f t="shared" si="8"/>
        <v>89.947000000000003</v>
      </c>
      <c r="I69" s="715"/>
    </row>
    <row r="70" spans="1:9" ht="24.75" customHeight="1">
      <c r="A70" s="236">
        <v>14</v>
      </c>
      <c r="B70" s="261" t="s">
        <v>218</v>
      </c>
      <c r="C70" s="200" t="s">
        <v>316</v>
      </c>
      <c r="D70" s="305" t="s">
        <v>261</v>
      </c>
      <c r="E70" s="268">
        <v>723</v>
      </c>
      <c r="F70" s="266">
        <v>2.39</v>
      </c>
      <c r="G70" s="254">
        <f t="shared" si="7"/>
        <v>3.0750000000000002</v>
      </c>
      <c r="H70" s="254">
        <f t="shared" si="8"/>
        <v>2223.2249999999999</v>
      </c>
      <c r="I70" s="715"/>
    </row>
    <row r="71" spans="1:9" ht="24.75" customHeight="1">
      <c r="A71" s="236">
        <v>15</v>
      </c>
      <c r="B71" s="262" t="s">
        <v>174</v>
      </c>
      <c r="C71" s="322" t="s">
        <v>317</v>
      </c>
      <c r="D71" s="327" t="s">
        <v>263</v>
      </c>
      <c r="E71" s="268">
        <v>81</v>
      </c>
      <c r="F71" s="269">
        <v>2.4319999999999999</v>
      </c>
      <c r="G71" s="254">
        <f t="shared" si="7"/>
        <v>3.129</v>
      </c>
      <c r="H71" s="254">
        <f t="shared" si="8"/>
        <v>253.44900000000001</v>
      </c>
      <c r="I71" s="715"/>
    </row>
    <row r="72" spans="1:9" ht="24.75" customHeight="1">
      <c r="A72" s="236">
        <v>16</v>
      </c>
      <c r="B72" s="262" t="s">
        <v>174</v>
      </c>
      <c r="C72" s="323" t="s">
        <v>318</v>
      </c>
      <c r="D72" s="327" t="s">
        <v>263</v>
      </c>
      <c r="E72" s="268">
        <v>81</v>
      </c>
      <c r="F72" s="269">
        <v>5.4969999999999999</v>
      </c>
      <c r="G72" s="254">
        <f t="shared" si="7"/>
        <v>7.0730000000000004</v>
      </c>
      <c r="H72" s="254">
        <f t="shared" si="8"/>
        <v>572.91300000000001</v>
      </c>
      <c r="I72" s="715"/>
    </row>
    <row r="73" spans="1:9" ht="24.75" customHeight="1">
      <c r="A73" s="236">
        <v>17</v>
      </c>
      <c r="B73" s="341" t="s">
        <v>302</v>
      </c>
      <c r="C73" s="273" t="s">
        <v>319</v>
      </c>
      <c r="D73" s="305" t="s">
        <v>264</v>
      </c>
      <c r="E73" s="268">
        <v>2</v>
      </c>
      <c r="F73" s="269">
        <v>3.1</v>
      </c>
      <c r="G73" s="254">
        <f t="shared" si="7"/>
        <v>3.9889999999999999</v>
      </c>
      <c r="H73" s="254">
        <f t="shared" si="8"/>
        <v>7.9779999999999998</v>
      </c>
      <c r="I73" s="715"/>
    </row>
    <row r="74" spans="1:9" ht="24.75" customHeight="1">
      <c r="A74" s="236">
        <v>18</v>
      </c>
      <c r="B74" s="261" t="s">
        <v>218</v>
      </c>
      <c r="C74" s="273" t="s">
        <v>320</v>
      </c>
      <c r="D74" s="281" t="s">
        <v>261</v>
      </c>
      <c r="E74" s="268">
        <v>39.5</v>
      </c>
      <c r="F74" s="266">
        <v>4.1500000000000004</v>
      </c>
      <c r="G74" s="254">
        <f t="shared" si="7"/>
        <v>5.34</v>
      </c>
      <c r="H74" s="254">
        <f t="shared" si="8"/>
        <v>210.93</v>
      </c>
      <c r="I74" s="715"/>
    </row>
    <row r="75" spans="1:9" ht="24.75" customHeight="1">
      <c r="A75" s="304"/>
      <c r="B75" s="293"/>
      <c r="C75" s="330" t="s">
        <v>267</v>
      </c>
      <c r="D75" s="202"/>
      <c r="E75" s="203"/>
      <c r="F75" s="204"/>
      <c r="G75" s="204"/>
      <c r="H75" s="204">
        <f>SUM(H57:H74)</f>
        <v>5898.3040000000001</v>
      </c>
      <c r="I75" s="716"/>
    </row>
    <row r="76" spans="1:9" ht="24.75" customHeight="1">
      <c r="A76" s="347"/>
      <c r="B76" s="348"/>
      <c r="C76" s="349"/>
      <c r="D76" s="350"/>
      <c r="E76" s="351"/>
      <c r="F76" s="352"/>
      <c r="G76" s="352"/>
      <c r="H76" s="353"/>
      <c r="I76" s="354"/>
    </row>
    <row r="77" spans="1:9" ht="24.75" customHeight="1">
      <c r="A77" s="304"/>
      <c r="B77" s="293"/>
      <c r="C77" s="330" t="s">
        <v>267</v>
      </c>
      <c r="D77" s="202"/>
      <c r="E77" s="203"/>
      <c r="F77" s="204"/>
      <c r="G77" s="204"/>
      <c r="H77" s="204">
        <f>H20+H35+H46+H50+H55+H75</f>
        <v>152182.86499999999</v>
      </c>
      <c r="I77" s="309">
        <f>I12+I22+I37+I48+I52+I57</f>
        <v>1.0000100000000001</v>
      </c>
    </row>
    <row r="78" spans="1:9" ht="24.75" customHeight="1">
      <c r="A78" s="297"/>
      <c r="B78" s="298"/>
      <c r="C78" s="299"/>
      <c r="D78" s="300"/>
      <c r="E78" s="301"/>
      <c r="F78" s="302"/>
      <c r="G78" s="302"/>
      <c r="H78" s="302"/>
    </row>
    <row r="79" spans="1:9" ht="24.75" customHeight="1">
      <c r="A79" s="312"/>
      <c r="B79" s="313"/>
      <c r="C79" s="329" t="s">
        <v>266</v>
      </c>
      <c r="D79" s="314">
        <v>0.2</v>
      </c>
      <c r="E79" s="315"/>
      <c r="F79" s="316"/>
      <c r="G79" s="316"/>
      <c r="H79" s="317">
        <f>H77*D79</f>
        <v>30436.57</v>
      </c>
      <c r="I79" s="318"/>
    </row>
    <row r="80" spans="1:9" ht="24.75" customHeight="1">
      <c r="A80" s="316"/>
      <c r="B80" s="316"/>
      <c r="C80" s="316"/>
      <c r="D80" s="316"/>
      <c r="E80" s="315"/>
      <c r="F80" s="316"/>
      <c r="G80" s="316"/>
      <c r="H80" s="316"/>
      <c r="I80" s="318"/>
    </row>
    <row r="81" spans="1:10" ht="24.75" customHeight="1">
      <c r="A81" s="316"/>
      <c r="B81" s="316"/>
      <c r="C81" s="328" t="s">
        <v>265</v>
      </c>
      <c r="D81" s="316"/>
      <c r="E81" s="315"/>
      <c r="F81" s="319"/>
      <c r="G81" s="316"/>
      <c r="H81" s="311">
        <f>H77+H79</f>
        <v>182619.44</v>
      </c>
      <c r="I81" s="316"/>
      <c r="J81" s="310"/>
    </row>
    <row r="82" spans="1:10" ht="24.75" customHeight="1"/>
  </sheetData>
  <mergeCells count="8">
    <mergeCell ref="C56:E56"/>
    <mergeCell ref="C3:F4"/>
    <mergeCell ref="I57:I75"/>
    <mergeCell ref="I52:I55"/>
    <mergeCell ref="I48:I50"/>
    <mergeCell ref="I37:I46"/>
    <mergeCell ref="I22:I35"/>
    <mergeCell ref="I12:I20"/>
  </mergeCells>
  <pageMargins left="0.7" right="0.7" top="0.75" bottom="0.75" header="0.3" footer="0.3"/>
  <pageSetup paperSize="9" scale="71" orientation="portrait" r:id="rId1"/>
  <rowBreaks count="3" manualBreakCount="3">
    <brk id="20" max="16383" man="1"/>
    <brk id="35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bov</vt:lpstr>
      <vt:lpstr>bac  </vt:lpstr>
      <vt:lpstr>Ampop</vt:lpstr>
      <vt:lpstr>Obyekt 1</vt:lpstr>
      <vt:lpstr>1-1</vt:lpstr>
      <vt:lpstr>1-2</vt:lpstr>
      <vt:lpstr>Ծվթ.</vt:lpstr>
      <vt:lpstr>Вед. Р.)</vt:lpstr>
      <vt:lpstr>Ampop!Print_Area</vt:lpstr>
      <vt:lpstr>'bac  '!Print_Area</vt:lpstr>
      <vt:lpstr>'Вед. Р.)'!Print_Area</vt:lpstr>
      <vt:lpstr>Ծվթ.!Print_Area</vt:lpstr>
      <vt:lpstr>'1-1'!Print_Titles</vt:lpstr>
      <vt:lpstr>Ampop!Print_Titles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2025-06-08T11:55:00Z</cp:lastPrinted>
  <dcterms:created xsi:type="dcterms:W3CDTF">2008-11-12T05:43:34Z</dcterms:created>
  <dcterms:modified xsi:type="dcterms:W3CDTF">2025-07-15T07:34:44Z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